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activeTab="3"/>
  </bookViews>
  <sheets>
    <sheet name="第二批稳岗补贴汇总表" sheetId="6" r:id="rId1"/>
    <sheet name="服务业企业（第二批）" sheetId="3" r:id="rId2"/>
    <sheet name="非服务业企业（第二批）" sheetId="5" r:id="rId3"/>
    <sheet name="资金审核表" sheetId="4" r:id="rId4"/>
  </sheets>
  <definedNames>
    <definedName name="_xlnm.Print_Area" localSheetId="0">第二批稳岗补贴汇总表!$A$1:$L$106</definedName>
    <definedName name="_xlnm.Print_Area" localSheetId="1">'服务业企业（第二批）'!$A$1:$L$56</definedName>
    <definedName name="_xlnm.Print_Titles" localSheetId="0">第二批稳岗补贴汇总表!$3:$4</definedName>
    <definedName name="_xlnm.Print_Titles" localSheetId="1">'服务业企业（第二批）'!$4:$5</definedName>
  </definedNames>
  <calcPr calcId="144525"/>
</workbook>
</file>

<file path=xl/sharedStrings.xml><?xml version="1.0" encoding="utf-8"?>
<sst xmlns="http://schemas.openxmlformats.org/spreadsheetml/2006/main" count="1875" uniqueCount="478">
  <si>
    <t>2022年度企业失业保险稳岗返还发放表(第二批)</t>
  </si>
  <si>
    <t>填报单位：通川区就业服务管理局</t>
  </si>
  <si>
    <t>序号</t>
  </si>
  <si>
    <t>统一社会信用代码</t>
  </si>
  <si>
    <t>社保编号</t>
  </si>
  <si>
    <t>参保单位名称</t>
  </si>
  <si>
    <t>是否纳入失信</t>
  </si>
  <si>
    <t>裁员情况</t>
  </si>
  <si>
    <t>返还情况</t>
  </si>
  <si>
    <t>2021年新增领金人数</t>
  </si>
  <si>
    <t>2021年参保人数</t>
  </si>
  <si>
    <t>2021年度裁员率（%）</t>
  </si>
  <si>
    <t>社保划型</t>
  </si>
  <si>
    <t>2021年度实际缴纳保险费(元)</t>
  </si>
  <si>
    <t>返还比例</t>
  </si>
  <si>
    <t>申报补贴金额(元)</t>
  </si>
  <si>
    <t>V2.0所属行业</t>
  </si>
  <si>
    <t>信用公示系统经营范围</t>
  </si>
  <si>
    <t>是否属于服务业企业</t>
  </si>
  <si>
    <t>上年应缴纳失业保险费</t>
  </si>
  <si>
    <t>社保核对结果</t>
  </si>
  <si>
    <t>返还金额（公式）</t>
  </si>
  <si>
    <t>91511702MA68WLGU40</t>
  </si>
  <si>
    <t>四川众信嘉华工程项目管理有限公司</t>
  </si>
  <si>
    <t>否</t>
  </si>
  <si>
    <t>中小微</t>
  </si>
  <si>
    <t>工程管理服务</t>
  </si>
  <si>
    <t>许可项目：各类工程建设活动；建筑劳务分包；施工专业作业；工程造价咨询业务；司法鉴定服务；建筑智能化工程施工；建筑物拆除作业（爆破作业除外）。（依法须经批准的项目，经相关部门批准后方可开展经营活动，具体经营项目以相关部门批准文件或许可证件为准）一般项目：工程技术服务（规划管理、勘察、设计、监理除外）；工程管理服务；园林绿化工程施工；规划设计管理；机械设备销售；机械设备租赁。</t>
  </si>
  <si>
    <t>是</t>
  </si>
  <si>
    <t>3163.02</t>
  </si>
  <si>
    <t>核对无误</t>
  </si>
  <si>
    <t>91511702MA64YJXU4G</t>
  </si>
  <si>
    <t>达州市中申食品有限公司</t>
  </si>
  <si>
    <t>果品、蔬菜批发</t>
  </si>
  <si>
    <t>零售、批发：预包装食品兼散装食品、蔬菜、米、面制品、水果、肉、禽、蛋、水产品。</t>
  </si>
  <si>
    <t>804.58</t>
  </si>
  <si>
    <t>91511702MA67CFYM70</t>
  </si>
  <si>
    <t>达州市通川区金辉珠宝有限公司</t>
  </si>
  <si>
    <t>珠宝首饰零售</t>
  </si>
  <si>
    <t>珠宝、黄金销售</t>
  </si>
  <si>
    <t>25601.6</t>
  </si>
  <si>
    <t>91511702MA686AH97R</t>
  </si>
  <si>
    <t>四川林恩杨森药业有限公司</t>
  </si>
  <si>
    <t>西药零售</t>
  </si>
  <si>
    <t>许可项目：药品零售；药品互联网信息服务；食品销售；食品互联网销售；医疗服务；第二类增值电信业务；道路货物运输（不含危险货物）。（依法须经批准的项目，经相关部门批准后方可开展经营活动，具体经营项目以相关部门批准文件或许可证件为准）一般项目：第二类医疗器械销售；技术服务、技术开发、技术咨询、技术交流、技术转让、技术推广；保健食品（预包装）销售；婴幼儿配方乳粉及其他婴幼儿配方食品销售；食品销售（仅销售预包装食品）；食品互联网销售（仅销售预包装食品）；中草药种植；日用品销售；互联网销售（除销售需要许可的商品）；中医诊所服务（须在中医主管部门备案后方可从事经营活动）；软件开发；食用农产品初加工；信息技术咨询服务；地产中草药(不含中药饮片）购销；普通货物仓储服务（不含危险化学品等需许可审批的项目）。</t>
  </si>
  <si>
    <t>2893.46</t>
  </si>
  <si>
    <t>91511702MA675AG6XT</t>
  </si>
  <si>
    <t>四川永达致远建筑工程有限公司</t>
  </si>
  <si>
    <t>建筑业</t>
  </si>
  <si>
    <t>建筑工程；公路工程；市政公用工程；通信工程；园林绿化工程；古建筑工程；城市及道路照明工程；建筑智能化工程；建筑机电安装工程；土石方工程；矿山工程；地基与基础工程；土地整理工程；河湖整治工程；管道工程；环保工程；公路路面工程；公路路基工程；公路交通工程；桥梁工程；隧道工程；防水防腐保温工程；建筑装修装饰工程；水利水电工程；电力工程；输变电工程；水工金属结构与安装工程；建筑幕墙工程；钢结构工程；起重设备安装工程；石油化工工程；消防设施工程；室内装饰工程；建筑工程机械与设备租赁；工程管理服务及咨询；工程项目综合服务；地质灾害治理服务；特种工程；工程勘察设计；广告设计、制作；销售：建筑材料、工程机械设备、消防器材。</t>
  </si>
  <si>
    <t>1455.04</t>
  </si>
  <si>
    <t>91511702MA62E4TQ46</t>
  </si>
  <si>
    <t>四川佳川贸易有限公司</t>
  </si>
  <si>
    <t>建材批发</t>
  </si>
  <si>
    <t>销售：建筑材料（不含危险化学品）、钢材、消防器材、五金、化工产品及原料（不含危险化学品）、日用百货。</t>
  </si>
  <si>
    <t>420.92</t>
  </si>
  <si>
    <t>915101073094073198</t>
  </si>
  <si>
    <t>四川宏府建筑工程有限公司</t>
  </si>
  <si>
    <t>其他房屋建筑业</t>
  </si>
  <si>
    <t>建筑工程施工总承包贰级，市政公用工程施工总承包贰级，电子与智能化工程专业承包贰级、消防设施工程专业承包贰级、防水防腐保温工程专业承包贰级、建筑装修装饰工程专业承包贰级、水利水电工程施工总承包叁级、地基基础工程专业承包贰级、钢结构工程专业承包贰级、建筑机电安装工程专业承包叁级、城市及道路照明工程专业承包贰级、水利水电机电安装工程专业承包叁级、河湖整治工程专业承包叁级、环保工程专业承包贰级、古建筑工程专业承包贰级、施工劳务施工不分等级；公路工程施工总承包、电力工程施工总承包、机电工程施工总承包、公路路面工程专业承包；公路路基工程专业承包、公路交通工程专业承包、建筑幕墙工程专业承包；酒店管理；餐饮服务。销售：建材、电子产品、文化体育用品及器材、办公用品、安全技术防范产品；预制构件生产销售、机械设备租赁、房屋租赁。</t>
  </si>
  <si>
    <t>8150.62</t>
  </si>
  <si>
    <t>91511702MA62JPHA1K</t>
  </si>
  <si>
    <t>达州市蜀达会计学校有限公司</t>
  </si>
  <si>
    <t>科学研究和技术服务业</t>
  </si>
  <si>
    <t>会计、电脑（初、中）级技能培训；代理记账服务；税务咨询服务；财务咨询服务；企业管理咨询服务；网络技术领域内的技术开发、技术咨询、技术服务；会议及展览服务；软件开发及销售；图书、文具、办公用品销售。</t>
  </si>
  <si>
    <t>2461.48</t>
  </si>
  <si>
    <t>91511700309406586G</t>
  </si>
  <si>
    <t>达州达房会电子商务有限公司</t>
  </si>
  <si>
    <t>货摊、无店铺及其他零售业</t>
  </si>
  <si>
    <t>利用互联网销售：计算机软件及配件、办公自动化设备；计算机软硬件开发；计算机信息系统集成服务；信息技术咨询服务；房地产营销策划服务；房地产经纪服务；房地产咨询服务。</t>
  </si>
  <si>
    <t>22800.78</t>
  </si>
  <si>
    <t>92511702MA62GU48XQ</t>
  </si>
  <si>
    <t>达州市通川区乐源康保健食品经营部</t>
  </si>
  <si>
    <t>其他食品零售</t>
  </si>
  <si>
    <t>日用品、化妆品、I类医疗器械零售，商品信息咨询服务</t>
  </si>
  <si>
    <t>2768</t>
  </si>
  <si>
    <t>92511702MA69EH3N6L</t>
  </si>
  <si>
    <t>达州市通川区自然源康食品经营部</t>
  </si>
  <si>
    <t>保健品和营养食品、预包装食品、家用电器、电子产品、I类医疗器械零售</t>
  </si>
  <si>
    <t>2069.96</t>
  </si>
  <si>
    <t>91511702MA677L0J5R</t>
  </si>
  <si>
    <t>达州市齐汇商贸有限公司</t>
  </si>
  <si>
    <t>其他化工产品批发</t>
  </si>
  <si>
    <t>批发[仅限票据交易]：盐酸、氢氧化钠溶液[含量≥30%]、氮[压缩的或液化的]、硫酸、硝化沥青、硫磺；销售：环保设备、五金交电、电子产品、钢材、汽车配件、家用电器、金属材料、办公用品、计算机软硬件及辅助设备、日杂用品、采矿专用设备、石油钻采专用设备、建材（不含危险化学品）、肉、禽、蛋、粮食、农产品；废旧金属回收；水电安装；机电设备安装工程设计、施工；园林绿化工程;仓储服务（不含危险化学品）；机械精加工；道路货物运输；汽车租赁。</t>
  </si>
  <si>
    <t>1262.76</t>
  </si>
  <si>
    <t>91511702MA62E01U8T</t>
  </si>
  <si>
    <t>达州市通川区川渝眼镜行</t>
  </si>
  <si>
    <t>纺织、服装及日用品专门零售</t>
  </si>
  <si>
    <t>眼镜销售。</t>
  </si>
  <si>
    <t>91511700784719274C</t>
  </si>
  <si>
    <t>达州市弘森电梯工程有限公司</t>
  </si>
  <si>
    <t>技能培训、教育辅助及其他教育</t>
  </si>
  <si>
    <t>乘客电梯、载货电梯、杂物电梯、自动扶梯、自动人行道、液压电梯安装、维修（维护）（以上经营范围凭许可证在有效期内经营）。销售电梯及配件；商务信息咨询服务。</t>
  </si>
  <si>
    <t>12655.88</t>
  </si>
  <si>
    <t>92511702MA62HYXQ8K</t>
  </si>
  <si>
    <t>达州市通川区中健能日用品经营部</t>
  </si>
  <si>
    <t>家用电器、电子产品、预包装食品、保健食品、营养食品、I类医疗器械、II类医疗器械零售。</t>
  </si>
  <si>
    <t>2000.68</t>
  </si>
  <si>
    <t>91511702MA62E4RA0M</t>
  </si>
  <si>
    <t>达州市固通商贸有限公司</t>
  </si>
  <si>
    <t>销售：建筑材料（不含危化品）、装饰材料（不含危化品）、化工产品（不含危化品）、五金、交电、机电产品、水暖器材、机械设备、金属材料（不含贵金属）；建筑设备租赁；仓储服务（不含危险化学品）</t>
  </si>
  <si>
    <t>1273.56</t>
  </si>
  <si>
    <t>92511702MA62GDCH89</t>
  </si>
  <si>
    <t>达州市通川区中诺食品经营部</t>
  </si>
  <si>
    <t>保健品、预包装食品、营养食品、家用电器、电子产品、I类医疗器械零售。</t>
  </si>
  <si>
    <t>3500.68</t>
  </si>
  <si>
    <t>91511702056075669L</t>
  </si>
  <si>
    <t>达州市通川区蓉汇酒楼</t>
  </si>
  <si>
    <t>正餐服务</t>
  </si>
  <si>
    <t>大型餐馆（含饮品；含凉菜；不含裱花蛋糕；含生食海产品）服务；茶馆服务；棋牌服务。</t>
  </si>
  <si>
    <t>91511702MA6889NJ5H</t>
  </si>
  <si>
    <t>达州市福中源商贸有限公司</t>
  </si>
  <si>
    <t>金属及金属矿批发</t>
  </si>
  <si>
    <t>销售：金属制品、化工产品（不含危险化学品）、塑料制品。</t>
  </si>
  <si>
    <t>1683.68</t>
  </si>
  <si>
    <t>91511700052170642M</t>
  </si>
  <si>
    <t>达州市绮彩屋涂装工程有限公司</t>
  </si>
  <si>
    <t>农、林、牧、渔业</t>
  </si>
  <si>
    <t>室内外装饰装潢设计及施工（凭资质证在有效期内经营）；零售：含易燃溶剂的合成树脂、油漆、辅助材料、涂料等制品（闪杯闪点≤60℃）（凭前置许可证在有效期内经营）；销售：建材（不含木材及危险化学品）。</t>
  </si>
  <si>
    <t>91511702MA64L9334M</t>
  </si>
  <si>
    <t>达州易诚大件机械租赁有限公司</t>
  </si>
  <si>
    <t>建筑工程机械与设备经营租赁</t>
  </si>
  <si>
    <t>一般项目：机械设备租赁；建筑工程机械与设备租赁；住宅水电安装维护服务；装卸搬运。（除依法须经批准的项目外，凭营业执照依法自主开展经营活动）许可项目：道路货物运输（网络货运）；建筑劳务分包。</t>
  </si>
  <si>
    <t>3004.96</t>
  </si>
  <si>
    <t>91511700567630599J</t>
  </si>
  <si>
    <t>达州远大电气设备有限公司</t>
  </si>
  <si>
    <t>配电开关控制设备制造</t>
  </si>
  <si>
    <t>一般项目：配电开关控制设备销售；配电开关控制设备制造；输配电及控制设备制造；机械电气设备销售；机械电气设备制造；智能输配电及控制设备销售；发电机及发电机组制造；发电机及发电机组销售；电气设备销售；电力设施器材销售；电力电子元器件销售；五金产品零售；五金产品批发；电池销售；电子产品销售；劳动保护用品销售；电线、电缆经营；电子元器件零售；电子元器件批发；计算机软硬件及辅助设备零售；机械设备租赁；建筑工程机械与设备租赁；装卸搬运；土石方工程施工；金属门窗工程施工；园林绿化工程施工；体育场地设施工程施工；变压器、整流器和电感器制造；金属结构销售；管道运输设备销售；建筑防水卷材产品销售；消防器材销售；住房租赁；非居住房地产租赁。（除依法须经批准的项目外，凭营业执照依法自主开展经营活动）许可项目：输电、供电、受电电力设施的安装、维修和试验；施工专业作业；建设工程施工；住宅室内装饰装修；建筑劳务分包；建设工程勘察。</t>
  </si>
  <si>
    <t>3956.2</t>
  </si>
  <si>
    <t>91511702MA67X3E28H</t>
  </si>
  <si>
    <t>达州市秦巴建业商贸有限责任公司</t>
  </si>
  <si>
    <t>其他综合零售</t>
  </si>
  <si>
    <t>矿产品、建材及化工产品批发（不含危险化学品）；销售五金交电、机电产品。</t>
  </si>
  <si>
    <t>1788.48</t>
  </si>
  <si>
    <t>91511702MA62E0G59C</t>
  </si>
  <si>
    <t>达州市巨昌贸易有限责任公司</t>
  </si>
  <si>
    <t>一般项目：建筑材料销售；金属材料销售；五金产品零售；通讯设备销售；家用电器销售；家用电器零配件销售；机械设备租赁；橡胶制品销售；塑料制品销售。</t>
  </si>
  <si>
    <t>11923.2</t>
  </si>
  <si>
    <t>91511700MA66M2T89A</t>
  </si>
  <si>
    <t>四川莹瑞餐饮管理有限公司</t>
  </si>
  <si>
    <t>其他组织管理服务</t>
  </si>
  <si>
    <t>餐饮管理服务；住宿服务；正餐服务；快餐服务；饮料及冷饮服务；茶馆服务；咖啡馆服务；酒吧服务；餐饮配送服务；外卖送餐服务；小吃服务。</t>
  </si>
  <si>
    <t>4302.72</t>
  </si>
  <si>
    <t>91511702MA6809P92N</t>
  </si>
  <si>
    <t>达州市诚意建筑工程有限公司</t>
  </si>
  <si>
    <t>房屋建筑工程、建筑装修装饰工程、钢结构工程、建筑智能化工程、市政公用工程、公共安全技术防范工程、堤防工程、公路路基工程、隧道工程、园林绿化工程、土石方工程、消防设施工程、建筑防水工程设计与施工；工程监理；工程造价咨询服务；工程项目策划；工程材料咨询服务；工程审计咨询服务；工程招投标代理；工程项目综合服务；水电安装服务；水利水电机电设备安装工程；水利水电工程；古建筑工程；河湖整治工程；林业有害生物防治服务；建筑劳务分包；销售：建筑材料、化工产品（不含危险化学品）。</t>
  </si>
  <si>
    <t>91511702MA68U8588U</t>
  </si>
  <si>
    <t>达州市嘉龙建筑劳务有限公司</t>
  </si>
  <si>
    <t>其他未列明建筑业</t>
  </si>
  <si>
    <t>建筑劳务分包；模板脚手架工程；建筑工程施工；市政公用工程；公路工程建筑；水利水电工程建筑；输变电工程；园林绿化工程施工；钢结构工程；城市及道路照明工程建筑；环保工程；楼宇设备自控系统工程服务；建筑装修装饰工程；土石方运输工程施工；建筑机电安装工程；建筑物空调设备、通风设备系统安装服务；公共安全技术防范工程；室内外装饰、装修设计及施工；销售建筑材料；销售建筑装饰材料；销售办公用品；销售五金交电、机电产品；销售家用电器；销售日用杂品；炊具、厨具、餐具零售；销售酒；烟草制品零售；销售饮料；销售预包装食品和散装食品；装卸搬运（不含危险化学品）；保洁服务；清洁服务；普通货物道路运输。</t>
  </si>
  <si>
    <t>424.52</t>
  </si>
  <si>
    <t>91511702MA66C2RL85</t>
  </si>
  <si>
    <t>四川利美农牧有限公司</t>
  </si>
  <si>
    <t>商务服务业</t>
  </si>
  <si>
    <t>家禽、牲畜饲养、销售；饲料生产、销售；种植：水果、蔬菜；销售、利用互联网销售：米、面、食用油、调味品、冷藏食品、水果、蔬菜、肉类、水产品、预包装食品、兽用药品；肉制品及副产品加工、销售；粮食收购；屠宰及肉类加工；冷链运输。</t>
  </si>
  <si>
    <t>8269.36</t>
  </si>
  <si>
    <t>91511700692269173P</t>
  </si>
  <si>
    <t>达州市通川区格瑞大药房</t>
  </si>
  <si>
    <t>许可项目：药品零售；食品经营；第三类医疗器械经营；消毒器械销售；药品互联网信息服务；医疗器械互联网信息服务；诊所服务；中药饮片代煎服务；食品互联网销售。（依法须经批准的项目，经相关部门批准后方可开展经营活动，具体经营项目以相关部门批准文件或许可证件为准）一般项目：食品互联网销售（销售预包装食品）；第二类医疗器械销售；中医诊所服务（须在中医主管部门备案后方可从事经营活动）；第一类医疗器械销售；日用品销售；互联网销售（除销售需要许可的商品）；日用杂品销售；母婴用品销售；化妆品零售；卫生用品和一次性使用医疗用品销售；日用口罩（非医用）销售；消毒剂销售（不含危险化学品）；养生保健服务（非医疗）；中医养生保健服务（非医疗）；家用电器销售；成人情趣用品销售（不含药品、医疗器械）；体育用品及器材零售；个人互联网直播服务（需备案）；外卖递送服务；普通货物仓储服务（不含危险化学品等需许可审批的项目）；健康咨询服务（不含诊疗服务）；信息咨询服务（不含许可类信息咨询服务）；咨询策划服务；医疗设备租赁。</t>
  </si>
  <si>
    <t>6447.12</t>
  </si>
  <si>
    <t>91511702MA66G4TC4K</t>
  </si>
  <si>
    <t>国药控股达州有限公司</t>
  </si>
  <si>
    <t>批发和零售业</t>
  </si>
  <si>
    <t>麻醉药品和第一类精神药品、第二类精神药品、生化药品、中药材、中药饮片、生物制品（不含预防性生物制品）、化学原料药、抗生素原料药、中成药、化学药制剂、抗生素制剂、药品类易制毒化学品、医疗器械、保健食品、预包装食品、消毒用品（不含危险化学品）、医疗卫生用品、体育用品（不含弩）、包装材料、日用品、化妆品销售；普通货运；会议及展览服务；医药咨询服务（不得从事非法集资、吸收公众资金等金融活动）。</t>
  </si>
  <si>
    <t>40639.58</t>
  </si>
  <si>
    <t>91511702MA64GHUE0P</t>
  </si>
  <si>
    <t>达州市合达商贸有限公司</t>
  </si>
  <si>
    <t>销售：建材、五金产品、消防器材；废旧金属材料回收、销售；钢压延加工（不含热轧硅钢片）。</t>
  </si>
  <si>
    <t>1822.24</t>
  </si>
  <si>
    <t>915117020714238283</t>
  </si>
  <si>
    <t>达州市民欣电子科技有限公司</t>
  </si>
  <si>
    <t>汽车及零配件批发</t>
  </si>
  <si>
    <t>车用电子产品、车载GPS销售；科学技术咨询服务（国家法律法规有限制规定的除外）；销售：安全技术防范产品、通讯设备(不含无线电发射设备和卫星地面设备）及零配件、计算机软件及辅助设备、电子产品（不含电子出版物）；计算机软件开发；GPS信息技术服务；增值电信业务。</t>
  </si>
  <si>
    <t>3575.2</t>
  </si>
  <si>
    <t>91511702MA68JJJG2X</t>
  </si>
  <si>
    <t>达州市伯道文化创意有限公司</t>
  </si>
  <si>
    <t>体育组织</t>
  </si>
  <si>
    <t>文艺创作与表演；景观工程设计；工艺美术创作服务；广告设计服务；广告代理服务；广告制作服务；广告发布服务；会议、展览及相关服务；舞台美术设计服务；舞台艺术创作服务；室内外装饰、装修设计及施工；软件开发；园林设计；企业营销策划；摄影服务；多媒体设计服务；销售办公设备；销售文化、体育用品及器材；销售计算机消耗材料；雕刻艺术创作服务。</t>
  </si>
  <si>
    <t>3833.4</t>
  </si>
  <si>
    <t>915117007358595888</t>
  </si>
  <si>
    <t>达州市海韵广告有限公司</t>
  </si>
  <si>
    <t>一般项目：广告制作；广告发布；广告设计、代理；企业管理咨询；商务代理代办服务；个人商务服务；市场营销策划；日用百货销售；箱包销售；办公用品销售；电子产品销售；建筑材料销售；建筑装饰材料销售；针纺织品销售；服装服饰批发；服装服饰零售；文具用品零售；体育用品及器材零售；家用电器销售；家用电器安装服务；户外用品销售；租赁服务（不含许可类租赁服务）；会议及展览服务；组织文化艺术交流活动；企业形象策划；平面设计；礼仪服务；摄影扩印服务；数字内容制作服务（不含出版发行）；电影摄制服务；文艺创作；工艺美术品及礼仪用品销售（象牙及其制品除外）；工艺美术品及礼仪用品制造（象牙及其制品除外）；体育赛事策划；体育竞赛组织；组织体育表演活动；城乡市容管理；互联网销售（除销售需要许可的商品）；票务代理服务；旅客票务代理；人力资源服务（不含职业中介活动、劳务派遣服务）（除依法须经批准的项目外，凭营业执照依法自主开展经营活动）。许可项目：演出经纪；广播电视节目制作经营；音像制品制作；电视剧制作；电子出版物制作；电视剧发行；出版物互联网销售；出版物印刷；印刷品装订服务；包装装潢印刷品印刷；文件、资料等其他印刷品印刷；餐饮服务；烟草制品零售</t>
  </si>
  <si>
    <t>10760.86</t>
  </si>
  <si>
    <t>91511702096232139X</t>
  </si>
  <si>
    <t>达州源美冷链物流集团有限公司</t>
  </si>
  <si>
    <t>速冻食品制造</t>
  </si>
  <si>
    <t>仓储服务（不含危险化学品）；单位、个人自有房屋租赁服务；自有商业房屋租赁服务；单位、个人自有房屋销售服务；水产品冷冻加工及销售（不含冷冻海水鱼糜）；食品生产及销售；农产品、林产品、预包装食品及散装食品销售；利用互联网销售预包装食品及散装食品；普通货物运输；货物进出口贸易（国家法律法规规定应经审批方可经营或禁止进出口的货物除外）；市场营销策划；质检技术服务；食品科学技术研究服务；物业管理服务；贸易咨询服务；销售、利用互联网销售：米、面、食用油、调味品、冷藏食品、水果、蔬菜、肉类、水产品、预包装食品；肉制品及副产品加工、销售；煤炭及其制品销售。</t>
  </si>
  <si>
    <t>4467.92</t>
  </si>
  <si>
    <t>92511702MA6AN2DJ6D</t>
  </si>
  <si>
    <t>达州市通川区佳鑫通讯经营部</t>
  </si>
  <si>
    <t>通信设备零售</t>
  </si>
  <si>
    <t>通讯器材、家用电器、日用百货、日用品、电子产品（不含无线电发射设备）销售，代理电信业务服务</t>
  </si>
  <si>
    <t>6228.8</t>
  </si>
  <si>
    <t>91511702098551547U</t>
  </si>
  <si>
    <t>四川业信工程咨询有限责任公司</t>
  </si>
  <si>
    <t>工程技术咨询；企业管理咨询；工程勘察设计；地质灾害治理工程设计；园林景观设计；招标代理；工程监理；工程项目管理；工程总承包服务；水土保持技术咨询、工程造价咨询；节能评估；统计调查服务；工业设计服务；土地规划服务；土地整理服务；环境与生态监测检测服务；地质灾害危险性评估；竣工阶段项目管理服务；信息系统集成服务；信息处理和储存支持服务；测绘服务；计算机技术开发、技术服务；图文制作；建筑材料、装潢材料、百货、日用品、办公用品、电子设备销售；汽车、办公设备、计算机及通讯设备、自有商业房屋租赁；企业资质代理服务；财务咨询服务；税务咨询；法律咨询。</t>
  </si>
  <si>
    <t>1891.52</t>
  </si>
  <si>
    <t>91511702MA62E8FC1Y</t>
  </si>
  <si>
    <t>北京同仁堂达州药店有限责任公司</t>
  </si>
  <si>
    <t>中药批发</t>
  </si>
  <si>
    <t>销售：中成药、中药材、中药饮片、化学药制剂、抗生素制剂、生化药品、保健食品、预包装食品兼散装食品、医疗器械、日用品、乳制品（含婴幼儿配方乳粉）；中医医院服务；中医诊所服务。</t>
  </si>
  <si>
    <t>6388.32</t>
  </si>
  <si>
    <t>91511702MA66H7TE43</t>
  </si>
  <si>
    <t>四川川宣建筑工程有限公司</t>
  </si>
  <si>
    <t>住宅房屋建筑；建筑劳务分包；市政公用工程；矿山工程；水利水电工程；模板脚手架工程；公路工程建筑；钢结构工程；土石方工程服务；园林绿化工程施工；地基基础工程；机电工程；机械设备、五金产品及电子产品批发；矿产品、建材及化工产品批发（不含危险化学品）；城市及道路照明工程建筑；公路路基工程建筑；公路路面工程建筑；建筑机电安装工程；建筑工程；起重设备安装工程；预拌混凝土工程；铁路工程施工；建筑幕墙工程；桥梁工程；通信工程；古建筑工程；隧道工程；电子与智能化工程；消防设施工程；建筑装饰和装修业；防水防腐保温工程；工程技术与设计服务；环保工程设计；环保工程管理服务；水利土石方工程服务；市政设施管理；水利管理业；供应链管理；物业管理；绿化管理；销售机械设备；销售建筑材料；建筑工程机械与设备经营租赁；办公设备租赁服务；汽车租赁；环保工程</t>
  </si>
  <si>
    <t>6542.04</t>
  </si>
  <si>
    <t>91511702MA66NFEGXY</t>
  </si>
  <si>
    <t>达州市通川区浴淘建材经营部</t>
  </si>
  <si>
    <t>其他室内装饰材料零售</t>
  </si>
  <si>
    <t>销售：建材（不含木材）、其他室内装饰材料、建筑防水材料、卫生洁具、炉具，其他日用品修理服务。</t>
  </si>
  <si>
    <t>3094.18</t>
  </si>
  <si>
    <t>91511702MA67X1R84B</t>
  </si>
  <si>
    <t>四川盛世国藩环保科技有限公司</t>
  </si>
  <si>
    <t>生态保护和环境治理业</t>
  </si>
  <si>
    <t>环保技术推广服务；节能环保设备的研发、技术转让、咨询服务；销售通用设备；销售机械设备；销售管道运输设备；销售建筑材料；销售金属材料；销售金属制品；销售塑料制品；销售五金产品；销售仪表仪器；机械设备经营租赁；销售社会公共安全设备及器材；消防设施工程；市政公用工程；管道和设备安装；文化艺术咨询服务；群众文艺交流活动；广告设计、制作、代理发布；互联网广告服务；文化会展服务。</t>
  </si>
  <si>
    <t>9151170266278246XQ</t>
  </si>
  <si>
    <t>达州市通川区九洲汽车维修有限公司</t>
  </si>
  <si>
    <t>建筑物清洁服务</t>
  </si>
  <si>
    <t>汽车修理与维护（凭许可证在有效期内经营）；汽车美容；汽车零配件销售。</t>
  </si>
  <si>
    <t>6942.56</t>
  </si>
  <si>
    <t>91511702MA64UA9BXT</t>
  </si>
  <si>
    <t>达州巴山嘉丰农业旅游发展有限公司</t>
  </si>
  <si>
    <t>旅游资源开发与运营；农村基础设施建设、维护与运营；农业技术开发、咨询转让、推广服务；农业信息咨询；园林绿化工程；畜禽养殖、销售；农产品种植、加工、销售；土地整理；仓储服务；物业管理。</t>
  </si>
  <si>
    <t>4417.04</t>
  </si>
  <si>
    <t>91511702735857742B</t>
  </si>
  <si>
    <t>达州市金龙旅行社（普通合伙）</t>
  </si>
  <si>
    <t>旅游社</t>
  </si>
  <si>
    <t>许可项目：旅游业务（依法须经批准的项目，经相关部门批准后方可开展经营活动，具体经营项目以相关部门批准文件或许可证件为准）一般项目：旅行社服务网点旅游招徕、咨询服务；旅游开发项目策划咨询；旅客票务代理；鞋帽批发；鞋帽零售；服装服饰零售；家政服务；食用农产品零售；日用品销售</t>
  </si>
  <si>
    <t>91511702MA63YL265G</t>
  </si>
  <si>
    <t>达州同运房地产顾问有限公司</t>
  </si>
  <si>
    <t>其他房地产业</t>
  </si>
  <si>
    <t>房地产咨询服务；房地产经纪服务；新建房屋买卖代理服务；新建房屋租赁代理服务；二手房买卖经纪服务；二手房租赁经纪服务。</t>
  </si>
  <si>
    <t>1483.12</t>
  </si>
  <si>
    <t>91511703MA63XDBY4D</t>
  </si>
  <si>
    <t>达州市找对了财务咨询有限公司</t>
  </si>
  <si>
    <t>金融业</t>
  </si>
  <si>
    <t>一般项目：财务咨询；税务服务；商务代理代办服务；商标代理；商务秘书服务；市场主体登记注册代理；创业空间服务；信息技术咨询服务；企业形象策划；企业管理咨询。（除依法须经批准的项目外，凭营业执照依法自主开展经营活动）许可项目：代理记账。</t>
  </si>
  <si>
    <t>917.08</t>
  </si>
  <si>
    <t>91511702MA636N3A75</t>
  </si>
  <si>
    <t>四川高晶建筑工程有限公司</t>
  </si>
  <si>
    <t>住宅房屋建筑；房屋建筑工程；市政公用工程；公路工程施工；公路工程建筑；水利水电工程；矿山工程；地基基础工程；建筑装饰工程；建筑幕墙工程；预拌混凝土工程；古建筑工程；钢结构工程；电梯安装服务；消防设施工程；防水防腐保温工程；智能化安装工程服务；环保工程；隧道工程；公路路面工程建筑；公路路基工程建筑；公路交通工程建筑；河湖整治工程；输变电工程；管道工程建筑；城市及道路照明工程建筑；桥梁工程；模板脚手架工程；建筑劳务分包；机电安装工程监理服务；建筑机电安装工程；通信工程；机械设备经营租赁；江河堤坝设施工程建筑；房屋建筑工程设计服务。</t>
  </si>
  <si>
    <t>17041.5</t>
  </si>
  <si>
    <t>91511702MA67QBJH6L</t>
  </si>
  <si>
    <t>四川金恒跃建设工程有限公司</t>
  </si>
  <si>
    <t>房屋建筑工程；市政公用工程；公路工程；水利水电工程；电力工程；矿山工程（不含爆破）；机电设备安装工程；地基基础工程；建筑装饰工程；建筑幕墙工程；预拌商品混凝土工程；古建筑工程；钢结构工程；电梯安装工程；消防设施工程；防水工程；防腐保温工程；建筑智能化系统专项设计服务；环保工程；电信工程；隧道工程；公路路面工程；公路路基工程；公路交通工程；河湖整治工程；堤防工程；送变电工程；管道工程；城市及道路照明工程；桥梁工程；模板脚手架工程；建筑劳务分包。</t>
  </si>
  <si>
    <t>4963.92</t>
  </si>
  <si>
    <t>91511702323368360N</t>
  </si>
  <si>
    <t>达州市虹泰会计代理有限公司</t>
  </si>
  <si>
    <t>专业技术服务业</t>
  </si>
  <si>
    <t>代理记账；财务咨询服务；商务信息咨询服务；商标代理服务；工商咨询服务，贸易咨询服务，企业管理咨询服务。</t>
  </si>
  <si>
    <t>1579.76</t>
  </si>
  <si>
    <t>91511702MA68RC0X59</t>
  </si>
  <si>
    <t>达州通雅置业有限公司</t>
  </si>
  <si>
    <t>房地产开发</t>
  </si>
  <si>
    <t>8749.68</t>
  </si>
  <si>
    <t>915117025821996611</t>
  </si>
  <si>
    <t>达州市鸿运实业有限责任公司</t>
  </si>
  <si>
    <t>客运汽车站</t>
  </si>
  <si>
    <t>城市公交客运，城镇公交客运，出租汽车客运，省际班车客运（二类），省际班车客运（三类），省际班车客运（四类），省际包车客运，市际班车客运（二类），市际班车客运（三类），市际班车客运（四类），市际包车客运，县际班车客运（二类），县际班车客运（农村客运），县际班车客运（三类），县际班车客运（四类），县际包车客运，县内班车客运(农村客运) ，县内班车客运（四类），县内包车客运；汽车租赁。</t>
  </si>
  <si>
    <t>22086.15</t>
  </si>
  <si>
    <t>91511702MA62WNCG4W</t>
  </si>
  <si>
    <t>四川茂源祥建设工程有限公司</t>
  </si>
  <si>
    <t>房屋建筑、管道的工程；市政公用工程；公路工程；水利水电工程；电力工程；矿山工程；建筑机电安装工程；地基基础工程；建筑装修装饰工程；建筑幕墙工程；预拌混凝土工程；古建筑工程；钢结构工程；电梯安装服务；消防设施工程；防水防腐保温工程；电子与智能化工程；环保工程；电信通信设施管理服务；隧道工程；公路路面工程；公路路基工程；公路交通工程；河湖整治工程；城市及道路照明工程；桥梁工程；模板脚手架工程；建筑劳务分包；输变电工程。</t>
  </si>
  <si>
    <t>9974</t>
  </si>
  <si>
    <t>91511702MA66BTFY66</t>
  </si>
  <si>
    <t>中山市恒丰创建建筑工程有限公司达州市通川区分公司</t>
  </si>
  <si>
    <t>承办公司委托经营的业务。</t>
  </si>
  <si>
    <t>21048.48</t>
  </si>
  <si>
    <t>915117025632794631</t>
  </si>
  <si>
    <t>达州市伟杰广告工程有限责任公司</t>
  </si>
  <si>
    <t>印刷和记录媒介复制业</t>
  </si>
  <si>
    <t>广告设计、制作、代理、发布,公共关系和创意策划服务（国家法律法规有限制规定的除外）</t>
  </si>
  <si>
    <t>1892.4</t>
  </si>
  <si>
    <t>915117023144798355</t>
  </si>
  <si>
    <t>达州桑德水务有限公司</t>
  </si>
  <si>
    <t>污水处理及其再生利用</t>
  </si>
  <si>
    <t>污水处理及综合应用</t>
  </si>
  <si>
    <t>5071.36</t>
  </si>
  <si>
    <t>91511702MA6869UQ6P</t>
  </si>
  <si>
    <t>达州市世光创建置业有限公司</t>
  </si>
  <si>
    <t>房地产开发经营</t>
  </si>
  <si>
    <t>房地产开发；房地产租赁经营。</t>
  </si>
  <si>
    <t>16516.48</t>
  </si>
  <si>
    <t>91511702MA66D30537</t>
  </si>
  <si>
    <t>中山市世光创建市政工程有限公司达州市通川区分公司</t>
  </si>
  <si>
    <t>1771.36</t>
  </si>
  <si>
    <t>52511702MJQ012817A</t>
  </si>
  <si>
    <t>达州市通川区盛鼎职业培训学校</t>
  </si>
  <si>
    <t>大型企业</t>
  </si>
  <si>
    <t>教育</t>
  </si>
  <si>
    <t>915117023093352126</t>
  </si>
  <si>
    <t>四川树信检测技术服务有限公司</t>
  </si>
  <si>
    <t>质检技术服务；建设工程质量检测；环境保护监测；生态监测；农业科学研究和试验发展、技术咨询服务。</t>
  </si>
  <si>
    <t>29849.62</t>
  </si>
  <si>
    <t>91511702711846715M</t>
  </si>
  <si>
    <t>中国人寿保险股份有限公司达州市通川区支公司</t>
  </si>
  <si>
    <t>人寿保险</t>
  </si>
  <si>
    <t>人寿保险、健康保险、意外伤害保险等各类人身保险业务；人身保险的再保险业务；国家法律、法规允许的或国务院批准的资金运用业务；各类人身保险服务、咨询和代理业务；国家保险监督管理部门批准的其他业务。</t>
  </si>
  <si>
    <t>12321.16</t>
  </si>
  <si>
    <t>91511702MA665DN53E</t>
  </si>
  <si>
    <t>达州市粤派星艺装饰有限公司</t>
  </si>
  <si>
    <t>室内装饰设计、施工。</t>
  </si>
  <si>
    <t>16225.56</t>
  </si>
  <si>
    <t>91511702MA6696JE4G</t>
  </si>
  <si>
    <t>达州兴融税务服务有限公司</t>
  </si>
  <si>
    <t>税务服务；代理记账服务；会计咨询服务；企业管理咨询服务；知识产权服务。</t>
  </si>
  <si>
    <t>2248.4</t>
  </si>
  <si>
    <t>91511702MA63XD7X0T</t>
  </si>
  <si>
    <t>达州市响叮当财税服务有限公司</t>
  </si>
  <si>
    <t>税务服务；代理记账服务；会计服务；商务咨询（不得从事非法集资、吸收公众资金等金融活动）；商务代理代办服务；家政服务。</t>
  </si>
  <si>
    <t>3188.92</t>
  </si>
  <si>
    <t>92511702MA625HYMXC</t>
  </si>
  <si>
    <t>达州市通川区琉璃时光美容会所</t>
  </si>
  <si>
    <t>美容服务</t>
  </si>
  <si>
    <t>3228.8</t>
  </si>
  <si>
    <t>52511702560748842F</t>
  </si>
  <si>
    <t>达州市通川区小红帽幼儿园</t>
  </si>
  <si>
    <t>5202.72</t>
  </si>
  <si>
    <t>91511702MA62E43F9R</t>
  </si>
  <si>
    <t>达州市睿思教育咨询有限公司</t>
  </si>
  <si>
    <t>12314.72</t>
  </si>
  <si>
    <t>91511702MA62787F71</t>
  </si>
  <si>
    <t>达州医科肿瘤医院有限公司</t>
  </si>
  <si>
    <t>干部休养所</t>
  </si>
  <si>
    <t>肿瘤专科医院服务。</t>
  </si>
  <si>
    <t>26201.18</t>
  </si>
  <si>
    <t>91511703356253295C</t>
  </si>
  <si>
    <t>达州市九木堂装饰有限公司</t>
  </si>
  <si>
    <t>装饰装修工程设计、施工；企业管理咨询，房地产经纪服务，房地产信息咨询，房地产租赁经营（企业自有房屋租赁，企业非自有房屋租赁），商务信息咨询服务（不得从事非法集资、吸收公众资金等金融活动）。</t>
  </si>
  <si>
    <t>4041.24</t>
  </si>
  <si>
    <t>91511702MA63NLHU7K</t>
  </si>
  <si>
    <t>达州市通川区睿思江湾城幼儿园有限责任公司</t>
  </si>
  <si>
    <t>医院</t>
  </si>
  <si>
    <t>学前教育（0-6岁）。</t>
  </si>
  <si>
    <t>12813.36</t>
  </si>
  <si>
    <t>52511702MJQ0698805</t>
  </si>
  <si>
    <t>达州市通川区启点教育学校</t>
  </si>
  <si>
    <t>8965.68</t>
  </si>
  <si>
    <t>91510100MA6CNFNYX2</t>
  </si>
  <si>
    <t>四川图泽建设工程有限公司</t>
  </si>
  <si>
    <t>住宅装饰和装修</t>
  </si>
  <si>
    <t>房屋建筑工程、市政公用工程、公路工程、公路交通工程、水利水电工程、环保工程、钢结构工程、河湖整治工程、公路路基工程、公路路面工程、古建筑工程、建筑机电安装工程、机电工程、建筑装修装饰工程、建筑幕墙工程、地基基础工程、城市及道路照明工程、消防设施工程、防水防腐保温工程、模板脚手架工程、起重设备安装工程、水利水电机电安装工程、管道工程、输变电工程、桥梁工程、隧道工程、电力工程、园林绿化工程、电子与智能化工程的施工、建筑劳务分包。</t>
  </si>
  <si>
    <t>10649.76</t>
  </si>
  <si>
    <t>91511702MA68UKG726</t>
  </si>
  <si>
    <t>达州神州天立教育咨询有限责任公司</t>
  </si>
  <si>
    <t>170001</t>
  </si>
  <si>
    <t>教育咨询（不得从事非法集资、吸收公众资金等金融活动）；教育投资；组织文化艺术交流活动；物业管理。</t>
  </si>
  <si>
    <t>2021.72</t>
  </si>
  <si>
    <t>9151170205215719X2</t>
  </si>
  <si>
    <t>成都罗浮物业服务有限公司达州江湾城分公司</t>
  </si>
  <si>
    <t>物业管理</t>
  </si>
  <si>
    <t>物业管理、房屋中介（以上经营范围受公司委托在资质证范围内开展经营活动）。家政服务，花草租赁、保洁器械出租。</t>
  </si>
  <si>
    <t>210099.18</t>
  </si>
  <si>
    <t>915117023456958724</t>
  </si>
  <si>
    <t>达州农村商业银行股份有限公司通川支行</t>
  </si>
  <si>
    <t>承办公司授权的业务。</t>
  </si>
  <si>
    <t>466649.83</t>
  </si>
  <si>
    <t>92511702MA6BEX9877</t>
  </si>
  <si>
    <t>达州市通川区李宜洪口腔诊所</t>
  </si>
  <si>
    <t>居民服务业</t>
  </si>
  <si>
    <t>口腔科服务。</t>
  </si>
  <si>
    <t>91511702558224994M</t>
  </si>
  <si>
    <t>达州天祺网络传媒有限公司</t>
  </si>
  <si>
    <t>计算机、软件及辅助设备零售</t>
  </si>
  <si>
    <t>算机系统服务；网页设计服务；互联网信息咨询服务（以上经营范围国家法律法规有限制规定的除外）；广告设计、制作、代理、发布；房地产营销策划服务；房地产经纪服务；房地产咨询服务。</t>
  </si>
  <si>
    <t>3861.42</t>
  </si>
  <si>
    <t>52511702579644891U</t>
  </si>
  <si>
    <t>达州市通川区大东方幼儿园</t>
  </si>
  <si>
    <t>9502.18</t>
  </si>
  <si>
    <t>91510000MA61Y0DE1P</t>
  </si>
  <si>
    <t>四川中联建设工程有限公司</t>
  </si>
  <si>
    <t>建筑安装业</t>
  </si>
  <si>
    <t>一般经营项目（以下范围不含前置许可项目，后置许可项目凭许可证或审批文件经营）：房屋建筑工程、市政公用工程、公路工程、水利水电工程、建筑装修装饰工程、体育场地设施工程、园林绿化工程、园林古建筑工程、钢结构工程、管道工程、建筑防水工程、防腐保温工程、城市及道路照明工程、机电设备安装工程、特种专业工程、公路交通工程、通信工程、土石方工程、地基与基础工程、建筑智能化工程、消防设施工程、环保工程、工程设计、工程勘察设计；建筑工程机械与设备租赁。</t>
  </si>
  <si>
    <t>13525.96</t>
  </si>
  <si>
    <t>91511702MA62E5DW4P</t>
  </si>
  <si>
    <t>成都峰海工程技术咨询有限公司达州分公司</t>
  </si>
  <si>
    <t>规划设计管理</t>
  </si>
  <si>
    <t>3390.66</t>
  </si>
  <si>
    <t>915117005582095592</t>
  </si>
  <si>
    <t>达州市天益典当有限公司</t>
  </si>
  <si>
    <t>典当</t>
  </si>
  <si>
    <t>动产质押典当业务；财产权利质押典当业务；房地产（外省、自治区、直辖市的房地产或者未取得商品房预售许可证的在建工程除外）抵押典当业务；限额内绝当物品的变卖；鉴定评估及咨询服务；商务部依法批准的其他典当业务。</t>
  </si>
  <si>
    <t>7927.46</t>
  </si>
  <si>
    <t>91511702MA67RC9W3J</t>
  </si>
  <si>
    <t>海纳实业控股集团有限公司达州分公司</t>
  </si>
  <si>
    <t>其他未列明信息技术服务业</t>
  </si>
  <si>
    <t>承办公司委托经营的业务</t>
  </si>
  <si>
    <t>119517.72</t>
  </si>
  <si>
    <t>91511702MA65P8H84W</t>
  </si>
  <si>
    <t>四川溢淦源建筑工程有限公司</t>
  </si>
  <si>
    <t>建筑工程、铁路工程、城市及道路照明工程、地基与基础工程、电力工程、电子与智能化工程、防水工程、防腐保温工程、钢结构工程、公路工程、公路交通工程、公路路基工程、公路路面工程、古建筑工程、河湖整治工程、环保工程、机场场道工程、机场目视助航工程、机电工程、建筑机电安装工程、建筑幕墙工程、建筑装修装饰工程、矿山工程、模板脚手架工程、起重设备安装工程、桥梁工程、市政公用工程、输变电工程、水工金属结构制造与安装、水利工程、机电设备安装工程、隧道工程、特种工程、通信工程、消防设施工程、冶金工程、预拌混凝土工程、园林绿化工程、地质灾害治理工程施工；电力工程设计；建筑工程设计；环境工程设计；公路工程设计；市政工程设计；水利水电工程设计；工程勘察设计；工程监理；土地整理；建筑劳务分包。</t>
  </si>
  <si>
    <t>4815.52</t>
  </si>
  <si>
    <t>91511702MA642LJG13</t>
  </si>
  <si>
    <t>四川联泽建筑工程有限公司</t>
  </si>
  <si>
    <t>建筑工程、市政公用工程、钢结构工程、水利水电工程、地基与基础工程、土石方工程、建筑装修装饰工程、建筑幕墙工程、防水工程、防腐保温工程、电子工程、建筑智能化工程、机电设备安装工程、电梯安装工程、消防设施工程、环保工程、通信工程、公路工程、园林绿化工程、城市及道路照明工程、电力工程、地质灾害、预拌混凝土工程、工程勘察设计、地质勘察、起重设备安装工程、园林古建筑工程、桥梁工程、隧道工程、河湖整治工程、石油化工工程、金属门窗工程、公路路面工程、公路交通工程、机场场道工程、特种工程、模板脚手架工程、输变电工程、消防工程设计、施工；土地整理；建筑劳务分包；建筑设备租赁；销售：建筑材料、钢材、砂石、水泥、五金交电、电线电缆、水暖管道。</t>
  </si>
  <si>
    <t>4094.82</t>
  </si>
  <si>
    <t>91511702071448849U</t>
  </si>
  <si>
    <t>四川瑞达工程项目管理有限公司达州监理部</t>
  </si>
  <si>
    <t>为公司联系建设工程项目管理、建设工程监理、工程技术与管理咨询业务</t>
  </si>
  <si>
    <t>4014.44</t>
  </si>
  <si>
    <t>91511702MA67MH756X</t>
  </si>
  <si>
    <t>四川盛世恒轩建设工程有限公司</t>
  </si>
  <si>
    <t>房屋建筑业；房屋建筑工程；市政公用工程；公路工程建筑；水利水电工程；电力工程；矿山工程；水利水电机电安装工程；地基基础工程；建筑装饰和装修业；建筑幕墙工程；预拌混凝土工程；园林绿化工程施工；古建筑工程；钢结构工程；电梯安装服务；消防设施工程；防水防腐保温工程；电子与智能化工程；环保工程；通信工程；隧道工程；公路交通工程；公路路基工程；公路路面工程；河湖整治工程；输变电工程；管道工程建筑；城市及道路照明工程；桥梁工程；模板脚手架工程；体育场地设施工程施工；建筑劳务分包；石油化工工程。</t>
  </si>
  <si>
    <t>1647.88</t>
  </si>
  <si>
    <t>91511702MA64HYM906</t>
  </si>
  <si>
    <t>四川中隆运衡项目管理有限公司</t>
  </si>
  <si>
    <t>许可项目：水利工程建设监理；公路工程监理；水运工程监理；建设工程监理；建设工程设计；建设工程勘察；建设工程施工；建筑劳务分包。（依法须经批准的项目，经相关部门批准后方可开展经营活动，具体经营项目以相关部门批准文件或许可证件为准）一般项目：工程管理服务；工程造价咨询业务；建筑工程用机械销售；园林绿化工程施工；农业专业及辅助性活动；土地整治服务。</t>
  </si>
  <si>
    <t>1715.7</t>
  </si>
  <si>
    <t>91511702MA64TL912D</t>
  </si>
  <si>
    <t>成都晶凰装饰工程有限公司达州分公司</t>
  </si>
  <si>
    <t>受公司委托从事：室内外装饰装修工程设计、施工业务。</t>
  </si>
  <si>
    <t>10120.42</t>
  </si>
  <si>
    <t>91511702093411334M</t>
  </si>
  <si>
    <t>四川浩地测绘有限公司</t>
  </si>
  <si>
    <t>工程测量：控制测量、地形测量、规划测量、建筑工程测量、变形形变与精密测量、市政工程测量、线路与桥隧测量；不动产测绘：地籍测绘；房产测绘；工程勘察设计。</t>
  </si>
  <si>
    <t>3407.24</t>
  </si>
  <si>
    <t>91511700MA658A9P5F</t>
  </si>
  <si>
    <t>四川程达工程咨询有限公司</t>
  </si>
  <si>
    <t>许可项目：工程造价咨询业务；从事会计师事务所业务；建设工程勘察；建设工程设计；测绘服务；各类工程建设活动；建筑劳务分包。（依法须经批准的项目，经相关部门批准后方可开展经营活动，具体经营项目以相关部门批准文件或许可证件为准）一般项目：工程管理服务；工程技术服务（规划管理、勘察、设计、监理除外）；企业管理；个人商务服务；政府采购代理服务；数据处理服务；档案整理服务。</t>
  </si>
  <si>
    <t>2030.08</t>
  </si>
  <si>
    <t>9151170234575115XL</t>
  </si>
  <si>
    <t>四川红钻石影视文化传播有限公司</t>
  </si>
  <si>
    <t>其他未列明商务服务业</t>
  </si>
  <si>
    <t>组织影视文化艺术交流活动；模特服务；企业形象策划；企业营销策划；婚庆礼仪服务；摄影服务；公共关系服务；会议及展览服务；图文设计、制作；计算机软、硬件开发；国内户外广告设计、制作、发布；旅游咨询服务；票务代理；货运代理；餐饮服务；娱乐及体育设备出租；汽车租赁。</t>
  </si>
  <si>
    <t>1295.04</t>
  </si>
  <si>
    <t>91511702MA66QX9D96</t>
  </si>
  <si>
    <t>达州市时誉永享企业管理有限公司</t>
  </si>
  <si>
    <t>企业管理服务(不得从事非法集资，吸收公众资金等金融活动）；税务咨询服务；代理记账服务；工商登记代理服务；商标代理服务；版权代理服务；市场调研；企业管理咨询服务；公共关系服务；网上贸易代理；企业资质代理服务；互联网信息服务；网络技术服务；提供创业场地；企业孵化管理服务；房屋租赁；创业空间服务。</t>
  </si>
  <si>
    <t>10650.3</t>
  </si>
  <si>
    <t>91511702MA69A9HY17</t>
  </si>
  <si>
    <t>达州市通川区菲尔博睿艺术培训学校有限公司荷叶街教学点</t>
  </si>
  <si>
    <t>艺术培训机构</t>
  </si>
  <si>
    <t>从事艺术培训的营利性民办培训机构</t>
  </si>
  <si>
    <t>915117020953220791</t>
  </si>
  <si>
    <t>达州市通川区菲尔博睿艺术培训学校有限公司</t>
  </si>
  <si>
    <t>91511702756622336R</t>
  </si>
  <si>
    <t>达州市通川区双龙骨科医院</t>
  </si>
  <si>
    <t>卫生</t>
  </si>
  <si>
    <t>外科；普通外科专业；骨科专业/妇产科；妇科专业；产科专业（一级助产技术）/麻醉科/医学检验科/医学影像科；X线诊断专业/中医科；骨伤科专业。</t>
  </si>
  <si>
    <t>91511702MA693GF874</t>
  </si>
  <si>
    <t>达州市通川区美鸿母婴用品店</t>
  </si>
  <si>
    <t>一般项目：母婴用品销售；服装服饰零售；日用品销售；个人卫生用品销售；化妆品零售；销售代理（除依法须经批准的项目外，凭营业执照依法自主开展经营活动）。许可项目：婴幼儿配方乳粉销售；食品互联网销售（销售预包装食品）；食品经营；保健食品销售；婴幼儿洗浴服务；理发服务；特殊医学用途配方食品销售</t>
  </si>
  <si>
    <t>1718.32</t>
  </si>
  <si>
    <t>91511702MA66LXRMX8</t>
  </si>
  <si>
    <t>四川智宏医药有限公司</t>
  </si>
  <si>
    <t>批发、零售：药品、预包装食品兼散装食品、保健食品、日用品、乳制品（含婴幼儿配方乳粉）、消毒用品、化妆品、陶瓷制品、工艺美术品（象牙及其制品除外）、文具、家用电器、玻璃器皿、医疗器械；广告设计、制作、代理、发布；保健服务；中西医医院服务；中西医诊所服务。</t>
  </si>
  <si>
    <t>945.76</t>
  </si>
  <si>
    <t>91511702MA62E34XXL</t>
  </si>
  <si>
    <t>达州市通川区韩美医疗美容诊所（普通合伙）</t>
  </si>
  <si>
    <t>整容服务，医疗护理服务；美容服务；化妆品、日用品销售。</t>
  </si>
  <si>
    <t>2231.66</t>
  </si>
  <si>
    <t>91511702MA6B0N5Q5Y</t>
  </si>
  <si>
    <t>达州市巧匠装饰工程有限公司</t>
  </si>
  <si>
    <t>建筑幕墙装饰和装修；住宅装饰和装修；公共建筑装饰和装修；工程技术与设计服务；管道和设备安装；防水防腐保温工程；园林绿化工程施工；市政公用工程；管道工程建筑；建筑劳务分包；销售建筑装饰材料；销售装饰物品；建材批发；销售家具；销售五金产品；销售电线电缆；文化、体育用品及器材专门零售；销售办公设备；销售日用杂品；百货零售；销售电子产品；销售化工产品（不含危险化学品）；销售家用电器；销售计算机、软件及辅助设备；广告设计、制作、代理发布；多媒体设计服务；安全系统监控服务；保洁服务；企业形象策划服务。</t>
  </si>
  <si>
    <t>447.12</t>
  </si>
  <si>
    <t>915117007090718501</t>
  </si>
  <si>
    <t>达州市宏隆肉类制品有限公司</t>
  </si>
  <si>
    <t>肉制品及副产品加工</t>
  </si>
  <si>
    <t>食品生产；食品经营（销售散装食品）；餐饮服务；道路货物运输（不含危险货物）；食品进出口；货物进出口。（依法须经批准的项目，经相关部门批准后方可开展经营活动，具体经营项目以相关部门批准文件或许可证件为准）一般项目：食品经营（销售预包装食品）；食品互联网销售（销售预包装食品）；农副产品销售；初级农产品收购。</t>
  </si>
  <si>
    <t>123136.98</t>
  </si>
  <si>
    <t>91511700MA68EH3D3M</t>
  </si>
  <si>
    <t>领悦物业服务集团有限公司达州分公司</t>
  </si>
  <si>
    <t>一般项目：物业管理；停车场服务；日用品销售；家政服务；居民日常生活服务；企业管理咨询；招投标代理服务；组织文化艺术交流活动；专业保洁、清洗、消毒服务；洗车服务；城市绿化管理；城市公园管理；会议及展览服务；商业综合体管理服务；园区管理服务；花卉绿植租借与代管理；五金产品批发；五金产品零售；城乡市容管理</t>
  </si>
  <si>
    <t>5595.4</t>
  </si>
  <si>
    <t>合计</t>
  </si>
  <si>
    <t xml:space="preserve">经办人：                 稽核人：                  股室负责人：                分管领导：                 主要领导：                                                       </t>
  </si>
  <si>
    <t>附件：</t>
  </si>
  <si>
    <t>2022年度服务业企业失业保险稳岗返还审核汇总表(第二批)</t>
  </si>
  <si>
    <t>2022年度非服务业企业失业保险稳岗返还审核汇总表(第一批)</t>
  </si>
  <si>
    <t>通川区2022年第二批企业失业保险稳岗返还审核表</t>
  </si>
  <si>
    <t xml:space="preserve">    2022年失业保险稳岗返还符合申领条件企业共计：100家（企业名单附后）补贴金额：1367536.7元（大写：壹佰叁拾陆万柒仟伍佰叁拾陆元柒角）</t>
  </si>
  <si>
    <t>就业服务机构审核意见</t>
  </si>
  <si>
    <t xml:space="preserve">    （公章）</t>
  </si>
  <si>
    <t>年     月     日</t>
  </si>
  <si>
    <t>人力资源和社会保障部门审核意见</t>
  </si>
  <si>
    <t>（公章）</t>
  </si>
  <si>
    <t>财政部门审核意见</t>
  </si>
  <si>
    <r>
      <rPr>
        <sz val="11"/>
        <color indexed="8"/>
        <rFont val="宋体"/>
        <charset val="134"/>
        <scheme val="minor"/>
      </rPr>
      <t xml:space="preserve">年 </t>
    </r>
    <r>
      <rPr>
        <sz val="11"/>
        <color indexed="8"/>
        <rFont val="宋体"/>
        <charset val="134"/>
        <scheme val="minor"/>
      </rPr>
      <t xml:space="preserve">    月     日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</si>
</sst>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4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方正书宋_GBK"/>
      <charset val="134"/>
    </font>
    <font>
      <sz val="16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2"/>
      <color theme="1"/>
      <name val="仿宋_GB2312"/>
      <charset val="134"/>
    </font>
    <font>
      <sz val="22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5" borderId="14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9" borderId="15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3" fillId="13" borderId="18" applyNumberFormat="0" applyAlignment="0" applyProtection="0">
      <alignment vertical="center"/>
    </xf>
    <xf numFmtId="0" fontId="34" fillId="13" borderId="14" applyNumberFormat="0" applyAlignment="0" applyProtection="0">
      <alignment vertical="center"/>
    </xf>
    <xf numFmtId="0" fontId="35" fillId="14" borderId="19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0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4" fillId="0" borderId="5" xfId="0" applyFont="1" applyBorder="1">
      <alignment vertical="center"/>
    </xf>
    <xf numFmtId="0" fontId="5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7" xfId="0" applyFont="1" applyBorder="1">
      <alignment vertical="center"/>
    </xf>
    <xf numFmtId="0" fontId="0" fillId="0" borderId="8" xfId="0" applyFont="1" applyBorder="1">
      <alignment vertical="center"/>
    </xf>
    <xf numFmtId="0" fontId="0" fillId="0" borderId="9" xfId="0" applyFont="1" applyBorder="1">
      <alignment vertical="center"/>
    </xf>
    <xf numFmtId="0" fontId="0" fillId="0" borderId="10" xfId="0" applyFont="1" applyBorder="1">
      <alignment vertical="center"/>
    </xf>
    <xf numFmtId="0" fontId="4" fillId="0" borderId="10" xfId="0" applyFont="1" applyBorder="1" applyAlignment="1">
      <alignment vertical="center" wrapText="1"/>
    </xf>
    <xf numFmtId="0" fontId="6" fillId="0" borderId="10" xfId="0" applyFont="1" applyBorder="1">
      <alignment vertical="center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4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11" xfId="0" applyFont="1" applyBorder="1">
      <alignment vertical="center"/>
    </xf>
    <xf numFmtId="0" fontId="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7" fillId="2" borderId="0" xfId="0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2" borderId="0" xfId="0" applyFill="1">
      <alignment vertical="center"/>
    </xf>
    <xf numFmtId="0" fontId="8" fillId="0" borderId="0" xfId="0" applyFont="1" applyAlignment="1">
      <alignment horizontal="left" vertical="center"/>
    </xf>
    <xf numFmtId="0" fontId="9" fillId="0" borderId="0" xfId="49" applyFont="1" applyBorder="1" applyAlignment="1">
      <alignment horizontal="center" vertical="center"/>
    </xf>
    <xf numFmtId="0" fontId="10" fillId="0" borderId="0" xfId="0" applyFont="1" applyBorder="1" applyAlignment="1">
      <alignment horizontal="right"/>
    </xf>
    <xf numFmtId="0" fontId="0" fillId="0" borderId="12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7" fillId="0" borderId="12" xfId="0" applyFont="1" applyBorder="1" applyAlignment="1">
      <alignment horizontal="center" vertical="center" wrapText="1" shrinkToFit="1"/>
    </xf>
    <xf numFmtId="0" fontId="7" fillId="2" borderId="12" xfId="0" applyFont="1" applyFill="1" applyBorder="1" applyAlignment="1">
      <alignment horizontal="center" vertical="center" wrapText="1" shrinkToFit="1"/>
    </xf>
    <xf numFmtId="0" fontId="11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 shrinkToFit="1"/>
    </xf>
    <xf numFmtId="0" fontId="7" fillId="0" borderId="12" xfId="0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 shrinkToFit="1"/>
    </xf>
    <xf numFmtId="0" fontId="7" fillId="2" borderId="12" xfId="0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 shrinkToFit="1"/>
    </xf>
    <xf numFmtId="0" fontId="7" fillId="2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 shrinkToFit="1"/>
    </xf>
    <xf numFmtId="0" fontId="7" fillId="2" borderId="13" xfId="0" applyFont="1" applyFill="1" applyBorder="1" applyAlignment="1">
      <alignment horizontal="center" vertical="center" wrapText="1" shrinkToFit="1"/>
    </xf>
    <xf numFmtId="49" fontId="7" fillId="2" borderId="13" xfId="0" applyNumberFormat="1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9" fontId="7" fillId="0" borderId="12" xfId="0" applyNumberFormat="1" applyFont="1" applyBorder="1" applyAlignment="1">
      <alignment horizontal="center" vertical="center" wrapText="1" shrinkToFit="1"/>
    </xf>
    <xf numFmtId="0" fontId="15" fillId="0" borderId="12" xfId="0" applyFont="1" applyBorder="1" applyAlignment="1">
      <alignment horizontal="center" vertical="center" wrapText="1" shrinkToFit="1"/>
    </xf>
    <xf numFmtId="9" fontId="7" fillId="2" borderId="12" xfId="0" applyNumberFormat="1" applyFont="1" applyFill="1" applyBorder="1" applyAlignment="1">
      <alignment horizontal="center" vertical="center" wrapText="1" shrinkToFit="1"/>
    </xf>
    <xf numFmtId="0" fontId="15" fillId="2" borderId="12" xfId="0" applyFont="1" applyFill="1" applyBorder="1" applyAlignment="1">
      <alignment horizontal="center" vertical="center" wrapText="1" shrinkToFit="1"/>
    </xf>
    <xf numFmtId="0" fontId="16" fillId="2" borderId="12" xfId="0" applyNumberFormat="1" applyFont="1" applyFill="1" applyBorder="1" applyAlignment="1">
      <alignment horizontal="center" vertical="center" wrapText="1" shrinkToFit="1"/>
    </xf>
    <xf numFmtId="176" fontId="7" fillId="0" borderId="12" xfId="0" applyNumberFormat="1" applyFont="1" applyBorder="1" applyAlignment="1">
      <alignment horizontal="center" vertical="center" wrapText="1" shrinkToFit="1"/>
    </xf>
    <xf numFmtId="0" fontId="14" fillId="3" borderId="0" xfId="0" applyFont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0" fillId="3" borderId="0" xfId="0" applyFill="1" applyAlignment="1"/>
    <xf numFmtId="0" fontId="14" fillId="3" borderId="8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 shrinkToFit="1"/>
    </xf>
    <xf numFmtId="0" fontId="17" fillId="2" borderId="1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/>
    </xf>
    <xf numFmtId="0" fontId="18" fillId="2" borderId="12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9" fillId="0" borderId="0" xfId="0" applyFont="1" applyBorder="1" applyAlignment="1">
      <alignment horizontal="left"/>
    </xf>
    <xf numFmtId="0" fontId="8" fillId="3" borderId="0" xfId="0" applyFont="1" applyFill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6"/>
  <sheetViews>
    <sheetView workbookViewId="0">
      <pane ySplit="4" topLeftCell="A110" activePane="bottomLeft" state="frozen"/>
      <selection/>
      <selection pane="bottomLeft" activeCell="D7" sqref="D7"/>
    </sheetView>
  </sheetViews>
  <sheetFormatPr defaultColWidth="9" defaultRowHeight="13.5"/>
  <cols>
    <col min="1" max="1" width="4.5" customWidth="1"/>
    <col min="2" max="2" width="20.25" customWidth="1"/>
    <col min="3" max="3" width="12.875" customWidth="1"/>
    <col min="4" max="4" width="36.375" customWidth="1"/>
    <col min="5" max="5" width="5.25" customWidth="1"/>
    <col min="6" max="6" width="6.75" customWidth="1"/>
    <col min="7" max="7" width="6.25" customWidth="1"/>
    <col min="8" max="8" width="7.125" customWidth="1"/>
    <col min="9" max="9" width="8.125" customWidth="1"/>
    <col min="10" max="10" width="13.875" customWidth="1"/>
    <col min="11" max="11" width="6" customWidth="1"/>
    <col min="12" max="12" width="15.625" customWidth="1"/>
    <col min="15" max="15" width="5.125" customWidth="1"/>
    <col min="17" max="17" width="4.375" customWidth="1"/>
    <col min="18" max="18" width="9" style="27"/>
    <col min="19" max="19" width="12" customWidth="1"/>
  </cols>
  <sheetData>
    <row r="1" s="24" customFormat="1" ht="32.25" customHeight="1" spans="1:18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50"/>
      <c r="N1" s="50"/>
      <c r="O1" s="50"/>
      <c r="P1" s="50"/>
      <c r="Q1" s="50"/>
      <c r="R1" s="58"/>
    </row>
    <row r="2" s="25" customFormat="1" ht="21.75" customHeight="1" spans="1:18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R2" s="60"/>
    </row>
    <row r="3" s="24" customFormat="1" ht="34.5" customHeight="1" spans="1:18">
      <c r="A3" s="32" t="s">
        <v>2</v>
      </c>
      <c r="B3" s="33" t="s">
        <v>3</v>
      </c>
      <c r="C3" s="33" t="s">
        <v>4</v>
      </c>
      <c r="D3" s="34" t="s">
        <v>5</v>
      </c>
      <c r="E3" s="35" t="s">
        <v>6</v>
      </c>
      <c r="F3" s="36" t="s">
        <v>7</v>
      </c>
      <c r="G3" s="36"/>
      <c r="H3" s="36"/>
      <c r="I3" s="36" t="s">
        <v>8</v>
      </c>
      <c r="J3" s="36"/>
      <c r="K3" s="36"/>
      <c r="L3" s="36"/>
      <c r="M3" s="51"/>
      <c r="N3" s="51"/>
      <c r="O3" s="51"/>
      <c r="P3" s="51"/>
      <c r="Q3" s="51"/>
      <c r="R3" s="61"/>
    </row>
    <row r="4" s="24" customFormat="1" ht="64.5" customHeight="1" spans="1:18">
      <c r="A4" s="34"/>
      <c r="B4" s="37"/>
      <c r="C4" s="37"/>
      <c r="D4" s="34"/>
      <c r="E4" s="35"/>
      <c r="F4" s="34" t="s">
        <v>9</v>
      </c>
      <c r="G4" s="34" t="s">
        <v>10</v>
      </c>
      <c r="H4" s="34" t="s">
        <v>11</v>
      </c>
      <c r="I4" s="34" t="s">
        <v>12</v>
      </c>
      <c r="J4" s="34" t="s">
        <v>13</v>
      </c>
      <c r="K4" s="34" t="s">
        <v>14</v>
      </c>
      <c r="L4" s="34" t="s">
        <v>15</v>
      </c>
      <c r="M4" s="46" t="s">
        <v>16</v>
      </c>
      <c r="N4" s="34" t="s">
        <v>17</v>
      </c>
      <c r="O4" s="34" t="s">
        <v>18</v>
      </c>
      <c r="P4" s="34" t="s">
        <v>19</v>
      </c>
      <c r="Q4" s="35" t="s">
        <v>20</v>
      </c>
      <c r="R4" s="62" t="s">
        <v>21</v>
      </c>
    </row>
    <row r="5" s="24" customFormat="1" ht="29.25" customHeight="1" spans="1:18">
      <c r="A5" s="38">
        <v>1</v>
      </c>
      <c r="B5" s="45" t="s">
        <v>22</v>
      </c>
      <c r="C5" s="45">
        <v>5000086290</v>
      </c>
      <c r="D5" s="46" t="s">
        <v>23</v>
      </c>
      <c r="E5" s="40" t="s">
        <v>24</v>
      </c>
      <c r="F5" s="41">
        <v>0</v>
      </c>
      <c r="G5" s="41">
        <v>7</v>
      </c>
      <c r="H5" s="41">
        <v>0</v>
      </c>
      <c r="I5" s="34" t="s">
        <v>25</v>
      </c>
      <c r="J5" s="41">
        <v>3163.02</v>
      </c>
      <c r="K5" s="52">
        <v>0.9</v>
      </c>
      <c r="L5" s="41">
        <v>2846.71</v>
      </c>
      <c r="M5" s="53" t="s">
        <v>26</v>
      </c>
      <c r="N5" s="53" t="s">
        <v>27</v>
      </c>
      <c r="O5" s="53" t="s">
        <v>28</v>
      </c>
      <c r="P5" s="34" t="s">
        <v>29</v>
      </c>
      <c r="Q5" s="63" t="s">
        <v>30</v>
      </c>
      <c r="R5" s="34">
        <f t="shared" ref="R5:R48" si="0">J5*K5</f>
        <v>2846.718</v>
      </c>
    </row>
    <row r="6" s="24" customFormat="1" ht="29.25" customHeight="1" spans="1:18">
      <c r="A6" s="38">
        <v>2</v>
      </c>
      <c r="B6" s="45" t="s">
        <v>31</v>
      </c>
      <c r="C6" s="45">
        <v>5000082490</v>
      </c>
      <c r="D6" s="46" t="s">
        <v>32</v>
      </c>
      <c r="E6" s="40" t="s">
        <v>24</v>
      </c>
      <c r="F6" s="41">
        <v>0</v>
      </c>
      <c r="G6" s="41">
        <v>2</v>
      </c>
      <c r="H6" s="41">
        <v>0</v>
      </c>
      <c r="I6" s="34" t="s">
        <v>25</v>
      </c>
      <c r="J6" s="41">
        <v>804.58</v>
      </c>
      <c r="K6" s="52">
        <v>0.9</v>
      </c>
      <c r="L6" s="41">
        <v>724.12</v>
      </c>
      <c r="M6" s="53" t="s">
        <v>33</v>
      </c>
      <c r="N6" s="53" t="s">
        <v>34</v>
      </c>
      <c r="O6" s="53" t="s">
        <v>28</v>
      </c>
      <c r="P6" s="34" t="s">
        <v>35</v>
      </c>
      <c r="Q6" s="63" t="s">
        <v>30</v>
      </c>
      <c r="R6" s="34">
        <f t="shared" si="0"/>
        <v>724.122</v>
      </c>
    </row>
    <row r="7" s="24" customFormat="1" ht="29.25" customHeight="1" spans="1:18">
      <c r="A7" s="38">
        <v>3</v>
      </c>
      <c r="B7" s="45" t="s">
        <v>36</v>
      </c>
      <c r="C7" s="45">
        <v>5000087113</v>
      </c>
      <c r="D7" s="46" t="s">
        <v>37</v>
      </c>
      <c r="E7" s="40" t="s">
        <v>24</v>
      </c>
      <c r="F7" s="41">
        <v>0</v>
      </c>
      <c r="G7" s="41">
        <v>61</v>
      </c>
      <c r="H7" s="41">
        <v>0</v>
      </c>
      <c r="I7" s="34" t="s">
        <v>25</v>
      </c>
      <c r="J7" s="41">
        <v>25601.6</v>
      </c>
      <c r="K7" s="52">
        <v>0.9</v>
      </c>
      <c r="L7" s="41">
        <v>23041.44</v>
      </c>
      <c r="M7" s="53" t="s">
        <v>38</v>
      </c>
      <c r="N7" s="53" t="s">
        <v>39</v>
      </c>
      <c r="O7" s="53" t="s">
        <v>28</v>
      </c>
      <c r="P7" s="34" t="s">
        <v>40</v>
      </c>
      <c r="Q7" s="63" t="s">
        <v>30</v>
      </c>
      <c r="R7" s="34">
        <f t="shared" si="0"/>
        <v>23041.44</v>
      </c>
    </row>
    <row r="8" s="24" customFormat="1" ht="29.25" customHeight="1" spans="1:18">
      <c r="A8" s="38">
        <v>4</v>
      </c>
      <c r="B8" s="45" t="s">
        <v>41</v>
      </c>
      <c r="C8" s="45">
        <v>5000086814</v>
      </c>
      <c r="D8" s="46" t="s">
        <v>42</v>
      </c>
      <c r="E8" s="40" t="s">
        <v>24</v>
      </c>
      <c r="F8" s="41">
        <v>0</v>
      </c>
      <c r="G8" s="41">
        <v>7</v>
      </c>
      <c r="H8" s="41">
        <v>0</v>
      </c>
      <c r="I8" s="34" t="s">
        <v>25</v>
      </c>
      <c r="J8" s="41">
        <v>2893.46</v>
      </c>
      <c r="K8" s="52">
        <v>0.9</v>
      </c>
      <c r="L8" s="41">
        <v>2604.11</v>
      </c>
      <c r="M8" s="53" t="s">
        <v>43</v>
      </c>
      <c r="N8" s="53" t="s">
        <v>44</v>
      </c>
      <c r="O8" s="53" t="s">
        <v>28</v>
      </c>
      <c r="P8" s="34" t="s">
        <v>45</v>
      </c>
      <c r="Q8" s="63" t="s">
        <v>30</v>
      </c>
      <c r="R8" s="34">
        <f t="shared" si="0"/>
        <v>2604.114</v>
      </c>
    </row>
    <row r="9" s="24" customFormat="1" ht="29.25" customHeight="1" spans="1:18">
      <c r="A9" s="38">
        <v>5</v>
      </c>
      <c r="B9" s="45" t="s">
        <v>46</v>
      </c>
      <c r="C9" s="45">
        <v>5000088317</v>
      </c>
      <c r="D9" s="46" t="s">
        <v>47</v>
      </c>
      <c r="E9" s="40" t="s">
        <v>24</v>
      </c>
      <c r="F9" s="41">
        <v>0</v>
      </c>
      <c r="G9" s="41">
        <v>3</v>
      </c>
      <c r="H9" s="41">
        <v>0</v>
      </c>
      <c r="I9" s="34" t="s">
        <v>25</v>
      </c>
      <c r="J9" s="41">
        <v>1455.04</v>
      </c>
      <c r="K9" s="52">
        <v>0.9</v>
      </c>
      <c r="L9" s="41">
        <v>1309.53</v>
      </c>
      <c r="M9" s="53" t="s">
        <v>48</v>
      </c>
      <c r="N9" s="53" t="s">
        <v>49</v>
      </c>
      <c r="O9" s="53" t="s">
        <v>28</v>
      </c>
      <c r="P9" s="34" t="s">
        <v>50</v>
      </c>
      <c r="Q9" s="63" t="s">
        <v>30</v>
      </c>
      <c r="R9" s="34">
        <f t="shared" si="0"/>
        <v>1309.536</v>
      </c>
    </row>
    <row r="10" s="24" customFormat="1" ht="29.25" customHeight="1" spans="1:18">
      <c r="A10" s="38">
        <v>6</v>
      </c>
      <c r="B10" s="45" t="s">
        <v>51</v>
      </c>
      <c r="C10" s="45">
        <v>5000087337</v>
      </c>
      <c r="D10" s="46" t="s">
        <v>52</v>
      </c>
      <c r="E10" s="40" t="s">
        <v>24</v>
      </c>
      <c r="F10" s="41">
        <v>0</v>
      </c>
      <c r="G10" s="41">
        <v>1</v>
      </c>
      <c r="H10" s="41">
        <v>0</v>
      </c>
      <c r="I10" s="34" t="s">
        <v>25</v>
      </c>
      <c r="J10" s="41">
        <v>420.92</v>
      </c>
      <c r="K10" s="52">
        <v>0.9</v>
      </c>
      <c r="L10" s="41">
        <v>378.82</v>
      </c>
      <c r="M10" s="53" t="s">
        <v>53</v>
      </c>
      <c r="N10" s="53" t="s">
        <v>54</v>
      </c>
      <c r="O10" s="53" t="s">
        <v>28</v>
      </c>
      <c r="P10" s="34" t="s">
        <v>55</v>
      </c>
      <c r="Q10" s="65" t="s">
        <v>30</v>
      </c>
      <c r="R10" s="34">
        <f t="shared" si="0"/>
        <v>378.828</v>
      </c>
    </row>
    <row r="11" s="24" customFormat="1" ht="29.25" customHeight="1" spans="1:18">
      <c r="A11" s="38">
        <v>7</v>
      </c>
      <c r="B11" s="48" t="s">
        <v>56</v>
      </c>
      <c r="C11" s="45">
        <v>5000086463</v>
      </c>
      <c r="D11" s="46" t="s">
        <v>57</v>
      </c>
      <c r="E11" s="40" t="s">
        <v>24</v>
      </c>
      <c r="F11" s="41">
        <v>0</v>
      </c>
      <c r="G11" s="41">
        <v>18</v>
      </c>
      <c r="H11" s="41">
        <v>0</v>
      </c>
      <c r="I11" s="34" t="s">
        <v>25</v>
      </c>
      <c r="J11" s="41">
        <v>8150.62</v>
      </c>
      <c r="K11" s="52">
        <v>0.9</v>
      </c>
      <c r="L11" s="41">
        <v>7335.55</v>
      </c>
      <c r="M11" s="53" t="s">
        <v>58</v>
      </c>
      <c r="N11" s="53" t="s">
        <v>59</v>
      </c>
      <c r="O11" s="53" t="s">
        <v>28</v>
      </c>
      <c r="P11" s="34" t="s">
        <v>60</v>
      </c>
      <c r="Q11" s="65" t="s">
        <v>30</v>
      </c>
      <c r="R11" s="34">
        <f t="shared" si="0"/>
        <v>7335.558</v>
      </c>
    </row>
    <row r="12" s="24" customFormat="1" ht="29.25" customHeight="1" spans="1:18">
      <c r="A12" s="38">
        <v>8</v>
      </c>
      <c r="B12" s="45" t="s">
        <v>61</v>
      </c>
      <c r="C12" s="45">
        <v>5000086670</v>
      </c>
      <c r="D12" s="46" t="s">
        <v>62</v>
      </c>
      <c r="E12" s="40" t="s">
        <v>24</v>
      </c>
      <c r="F12" s="41">
        <v>0</v>
      </c>
      <c r="G12" s="41">
        <v>6</v>
      </c>
      <c r="H12" s="41">
        <v>0</v>
      </c>
      <c r="I12" s="34" t="s">
        <v>25</v>
      </c>
      <c r="J12" s="41">
        <v>2461.48</v>
      </c>
      <c r="K12" s="52">
        <v>0.9</v>
      </c>
      <c r="L12" s="41">
        <v>2215.33</v>
      </c>
      <c r="M12" s="53" t="s">
        <v>63</v>
      </c>
      <c r="N12" s="53" t="s">
        <v>64</v>
      </c>
      <c r="O12" s="53" t="s">
        <v>28</v>
      </c>
      <c r="P12" s="34" t="s">
        <v>65</v>
      </c>
      <c r="Q12" s="63" t="s">
        <v>30</v>
      </c>
      <c r="R12" s="34">
        <f t="shared" si="0"/>
        <v>2215.332</v>
      </c>
    </row>
    <row r="13" s="24" customFormat="1" ht="29.25" customHeight="1" spans="1:18">
      <c r="A13" s="38">
        <v>9</v>
      </c>
      <c r="B13" s="45" t="s">
        <v>66</v>
      </c>
      <c r="C13" s="45">
        <v>5001081596</v>
      </c>
      <c r="D13" s="46" t="s">
        <v>67</v>
      </c>
      <c r="E13" s="40" t="s">
        <v>24</v>
      </c>
      <c r="F13" s="41">
        <v>0</v>
      </c>
      <c r="G13" s="41">
        <v>51</v>
      </c>
      <c r="H13" s="41">
        <v>0</v>
      </c>
      <c r="I13" s="34" t="s">
        <v>25</v>
      </c>
      <c r="J13" s="41">
        <v>22800.78</v>
      </c>
      <c r="K13" s="52">
        <v>0.9</v>
      </c>
      <c r="L13" s="41">
        <v>20520.7</v>
      </c>
      <c r="M13" s="53" t="s">
        <v>68</v>
      </c>
      <c r="N13" s="53" t="s">
        <v>69</v>
      </c>
      <c r="O13" s="53" t="s">
        <v>28</v>
      </c>
      <c r="P13" s="34" t="s">
        <v>70</v>
      </c>
      <c r="Q13" s="63" t="s">
        <v>30</v>
      </c>
      <c r="R13" s="34">
        <f t="shared" si="0"/>
        <v>20520.702</v>
      </c>
    </row>
    <row r="14" s="24" customFormat="1" ht="29.25" customHeight="1" spans="1:18">
      <c r="A14" s="38">
        <v>10</v>
      </c>
      <c r="B14" s="45" t="s">
        <v>71</v>
      </c>
      <c r="C14" s="45">
        <v>5000085520</v>
      </c>
      <c r="D14" s="46" t="s">
        <v>72</v>
      </c>
      <c r="E14" s="40" t="s">
        <v>24</v>
      </c>
      <c r="F14" s="41">
        <v>0</v>
      </c>
      <c r="G14" s="41">
        <v>7</v>
      </c>
      <c r="H14" s="41">
        <v>0</v>
      </c>
      <c r="I14" s="34" t="s">
        <v>25</v>
      </c>
      <c r="J14" s="41">
        <v>2768</v>
      </c>
      <c r="K14" s="52">
        <v>0.9</v>
      </c>
      <c r="L14" s="41">
        <v>2491.2</v>
      </c>
      <c r="M14" s="53" t="s">
        <v>73</v>
      </c>
      <c r="N14" s="53" t="s">
        <v>74</v>
      </c>
      <c r="O14" s="53" t="s">
        <v>28</v>
      </c>
      <c r="P14" s="34" t="s">
        <v>75</v>
      </c>
      <c r="Q14" s="63" t="s">
        <v>30</v>
      </c>
      <c r="R14" s="34">
        <f t="shared" si="0"/>
        <v>2491.2</v>
      </c>
    </row>
    <row r="15" s="24" customFormat="1" ht="29.25" customHeight="1" spans="1:18">
      <c r="A15" s="38">
        <v>11</v>
      </c>
      <c r="B15" s="45" t="s">
        <v>76</v>
      </c>
      <c r="C15" s="45">
        <v>5000131486</v>
      </c>
      <c r="D15" s="46" t="s">
        <v>77</v>
      </c>
      <c r="E15" s="40" t="s">
        <v>24</v>
      </c>
      <c r="F15" s="41">
        <v>0</v>
      </c>
      <c r="G15" s="41">
        <v>5</v>
      </c>
      <c r="H15" s="41">
        <v>0</v>
      </c>
      <c r="I15" s="34" t="s">
        <v>25</v>
      </c>
      <c r="J15" s="41">
        <v>2069.96</v>
      </c>
      <c r="K15" s="52">
        <v>0.9</v>
      </c>
      <c r="L15" s="41">
        <v>1862.96</v>
      </c>
      <c r="M15" s="53" t="s">
        <v>73</v>
      </c>
      <c r="N15" s="53" t="s">
        <v>78</v>
      </c>
      <c r="O15" s="53" t="s">
        <v>28</v>
      </c>
      <c r="P15" s="34" t="s">
        <v>79</v>
      </c>
      <c r="Q15" s="63" t="s">
        <v>30</v>
      </c>
      <c r="R15" s="34">
        <f t="shared" si="0"/>
        <v>1862.964</v>
      </c>
    </row>
    <row r="16" s="24" customFormat="1" ht="29.25" customHeight="1" spans="1:18">
      <c r="A16" s="38">
        <v>12</v>
      </c>
      <c r="B16" s="45" t="s">
        <v>80</v>
      </c>
      <c r="C16" s="45">
        <v>5000083105</v>
      </c>
      <c r="D16" s="46" t="s">
        <v>81</v>
      </c>
      <c r="E16" s="40" t="s">
        <v>24</v>
      </c>
      <c r="F16" s="41">
        <v>0</v>
      </c>
      <c r="G16" s="41">
        <v>3</v>
      </c>
      <c r="H16" s="41">
        <v>0</v>
      </c>
      <c r="I16" s="34" t="s">
        <v>25</v>
      </c>
      <c r="J16" s="41">
        <v>1262.76</v>
      </c>
      <c r="K16" s="52">
        <v>0.9</v>
      </c>
      <c r="L16" s="41">
        <v>1136.48</v>
      </c>
      <c r="M16" s="53" t="s">
        <v>82</v>
      </c>
      <c r="N16" s="53" t="s">
        <v>83</v>
      </c>
      <c r="O16" s="53" t="s">
        <v>28</v>
      </c>
      <c r="P16" s="34" t="s">
        <v>84</v>
      </c>
      <c r="Q16" s="63" t="s">
        <v>30</v>
      </c>
      <c r="R16" s="34">
        <f t="shared" si="0"/>
        <v>1136.484</v>
      </c>
    </row>
    <row r="17" s="24" customFormat="1" ht="29.25" customHeight="1" spans="1:18">
      <c r="A17" s="38">
        <v>13</v>
      </c>
      <c r="B17" s="45" t="s">
        <v>85</v>
      </c>
      <c r="C17" s="45">
        <v>5000082971</v>
      </c>
      <c r="D17" s="46" t="s">
        <v>86</v>
      </c>
      <c r="E17" s="40" t="s">
        <v>24</v>
      </c>
      <c r="F17" s="41">
        <v>0</v>
      </c>
      <c r="G17" s="41">
        <v>3</v>
      </c>
      <c r="H17" s="41">
        <v>0</v>
      </c>
      <c r="I17" s="34" t="s">
        <v>25</v>
      </c>
      <c r="J17" s="41">
        <v>1262.76</v>
      </c>
      <c r="K17" s="52">
        <v>0.9</v>
      </c>
      <c r="L17" s="41">
        <v>1136.48</v>
      </c>
      <c r="M17" s="53" t="s">
        <v>87</v>
      </c>
      <c r="N17" s="53" t="s">
        <v>88</v>
      </c>
      <c r="O17" s="53" t="s">
        <v>28</v>
      </c>
      <c r="P17" s="34" t="s">
        <v>84</v>
      </c>
      <c r="Q17" s="65" t="s">
        <v>30</v>
      </c>
      <c r="R17" s="34">
        <f t="shared" si="0"/>
        <v>1136.484</v>
      </c>
    </row>
    <row r="18" s="24" customFormat="1" ht="29.25" customHeight="1" spans="1:18">
      <c r="A18" s="38">
        <v>14</v>
      </c>
      <c r="B18" s="45" t="s">
        <v>89</v>
      </c>
      <c r="C18" s="45">
        <v>5000073246</v>
      </c>
      <c r="D18" s="46" t="s">
        <v>90</v>
      </c>
      <c r="E18" s="40" t="s">
        <v>24</v>
      </c>
      <c r="F18" s="41">
        <v>1</v>
      </c>
      <c r="G18" s="41">
        <v>28</v>
      </c>
      <c r="H18" s="41">
        <v>3.57</v>
      </c>
      <c r="I18" s="34" t="s">
        <v>25</v>
      </c>
      <c r="J18" s="41">
        <v>12655.88</v>
      </c>
      <c r="K18" s="52">
        <v>0.9</v>
      </c>
      <c r="L18" s="41">
        <v>11390.29</v>
      </c>
      <c r="M18" s="53" t="s">
        <v>91</v>
      </c>
      <c r="N18" s="53" t="s">
        <v>92</v>
      </c>
      <c r="O18" s="53" t="s">
        <v>28</v>
      </c>
      <c r="P18" s="34" t="s">
        <v>93</v>
      </c>
      <c r="Q18" s="63" t="s">
        <v>30</v>
      </c>
      <c r="R18" s="34">
        <f t="shared" si="0"/>
        <v>11390.292</v>
      </c>
    </row>
    <row r="19" s="24" customFormat="1" ht="29.25" customHeight="1" spans="1:18">
      <c r="A19" s="38">
        <v>15</v>
      </c>
      <c r="B19" s="45" t="s">
        <v>94</v>
      </c>
      <c r="C19" s="45">
        <v>5000075631</v>
      </c>
      <c r="D19" s="46" t="s">
        <v>95</v>
      </c>
      <c r="E19" s="40" t="s">
        <v>24</v>
      </c>
      <c r="F19" s="41">
        <v>0</v>
      </c>
      <c r="G19" s="41">
        <v>5</v>
      </c>
      <c r="H19" s="41">
        <v>0</v>
      </c>
      <c r="I19" s="34" t="s">
        <v>25</v>
      </c>
      <c r="J19" s="41">
        <v>2000.68</v>
      </c>
      <c r="K19" s="52">
        <v>0.9</v>
      </c>
      <c r="L19" s="41">
        <v>1800.61</v>
      </c>
      <c r="M19" s="53" t="s">
        <v>73</v>
      </c>
      <c r="N19" s="53" t="s">
        <v>96</v>
      </c>
      <c r="O19" s="53" t="s">
        <v>28</v>
      </c>
      <c r="P19" s="34" t="s">
        <v>97</v>
      </c>
      <c r="Q19" s="63" t="s">
        <v>30</v>
      </c>
      <c r="R19" s="34">
        <f t="shared" si="0"/>
        <v>1800.612</v>
      </c>
    </row>
    <row r="20" s="24" customFormat="1" ht="29.25" customHeight="1" spans="1:18">
      <c r="A20" s="38">
        <v>16</v>
      </c>
      <c r="B20" s="45" t="s">
        <v>98</v>
      </c>
      <c r="C20" s="45">
        <v>5000822926</v>
      </c>
      <c r="D20" s="46" t="s">
        <v>99</v>
      </c>
      <c r="E20" s="40" t="s">
        <v>24</v>
      </c>
      <c r="F20" s="41">
        <v>0</v>
      </c>
      <c r="G20" s="41">
        <v>3</v>
      </c>
      <c r="H20" s="41">
        <v>0</v>
      </c>
      <c r="I20" s="34" t="s">
        <v>25</v>
      </c>
      <c r="J20" s="41">
        <v>1273.56</v>
      </c>
      <c r="K20" s="52">
        <v>0.9</v>
      </c>
      <c r="L20" s="41">
        <v>1146.2</v>
      </c>
      <c r="M20" s="53" t="s">
        <v>53</v>
      </c>
      <c r="N20" s="53" t="s">
        <v>100</v>
      </c>
      <c r="O20" s="53" t="s">
        <v>28</v>
      </c>
      <c r="P20" s="34" t="s">
        <v>101</v>
      </c>
      <c r="Q20" s="63" t="s">
        <v>30</v>
      </c>
      <c r="R20" s="34">
        <f t="shared" si="0"/>
        <v>1146.204</v>
      </c>
    </row>
    <row r="21" s="24" customFormat="1" ht="29.25" customHeight="1" spans="1:18">
      <c r="A21" s="38">
        <v>17</v>
      </c>
      <c r="B21" s="45" t="s">
        <v>102</v>
      </c>
      <c r="C21" s="45">
        <v>5000086351</v>
      </c>
      <c r="D21" s="46" t="s">
        <v>103</v>
      </c>
      <c r="E21" s="40" t="s">
        <v>24</v>
      </c>
      <c r="F21" s="41">
        <v>0</v>
      </c>
      <c r="G21" s="41">
        <v>8</v>
      </c>
      <c r="H21" s="41">
        <v>0</v>
      </c>
      <c r="I21" s="34" t="s">
        <v>25</v>
      </c>
      <c r="J21" s="41">
        <v>3500.68</v>
      </c>
      <c r="K21" s="52">
        <v>0.9</v>
      </c>
      <c r="L21" s="41">
        <v>3150.61</v>
      </c>
      <c r="M21" s="53" t="s">
        <v>73</v>
      </c>
      <c r="N21" s="53" t="s">
        <v>104</v>
      </c>
      <c r="O21" s="53" t="s">
        <v>28</v>
      </c>
      <c r="P21" s="34" t="s">
        <v>105</v>
      </c>
      <c r="Q21" s="63" t="s">
        <v>30</v>
      </c>
      <c r="R21" s="34">
        <f t="shared" si="0"/>
        <v>3150.612</v>
      </c>
    </row>
    <row r="22" s="24" customFormat="1" ht="29.25" customHeight="1" spans="1:18">
      <c r="A22" s="38">
        <v>18</v>
      </c>
      <c r="B22" s="45" t="s">
        <v>106</v>
      </c>
      <c r="C22" s="45">
        <v>5000083558</v>
      </c>
      <c r="D22" s="46" t="s">
        <v>107</v>
      </c>
      <c r="E22" s="40" t="s">
        <v>24</v>
      </c>
      <c r="F22" s="41">
        <v>0</v>
      </c>
      <c r="G22" s="41">
        <v>3</v>
      </c>
      <c r="H22" s="41">
        <v>0</v>
      </c>
      <c r="I22" s="34" t="s">
        <v>25</v>
      </c>
      <c r="J22" s="41">
        <v>1262.76</v>
      </c>
      <c r="K22" s="52">
        <v>0.9</v>
      </c>
      <c r="L22" s="41">
        <v>1136.48</v>
      </c>
      <c r="M22" s="53" t="s">
        <v>108</v>
      </c>
      <c r="N22" s="53" t="s">
        <v>109</v>
      </c>
      <c r="O22" s="53" t="s">
        <v>28</v>
      </c>
      <c r="P22" s="34" t="s">
        <v>84</v>
      </c>
      <c r="Q22" s="63" t="s">
        <v>30</v>
      </c>
      <c r="R22" s="34">
        <f t="shared" si="0"/>
        <v>1136.484</v>
      </c>
    </row>
    <row r="23" s="24" customFormat="1" ht="29.25" customHeight="1" spans="1:18">
      <c r="A23" s="38">
        <v>19</v>
      </c>
      <c r="B23" s="45" t="s">
        <v>110</v>
      </c>
      <c r="C23" s="45">
        <v>5000086780</v>
      </c>
      <c r="D23" s="46" t="s">
        <v>111</v>
      </c>
      <c r="E23" s="40" t="s">
        <v>24</v>
      </c>
      <c r="F23" s="41">
        <v>0</v>
      </c>
      <c r="G23" s="41">
        <v>4</v>
      </c>
      <c r="H23" s="41">
        <v>0</v>
      </c>
      <c r="I23" s="34" t="s">
        <v>25</v>
      </c>
      <c r="J23" s="41">
        <v>1683.68</v>
      </c>
      <c r="K23" s="52">
        <v>0.9</v>
      </c>
      <c r="L23" s="41">
        <v>1515.31</v>
      </c>
      <c r="M23" s="53" t="s">
        <v>112</v>
      </c>
      <c r="N23" s="53" t="s">
        <v>113</v>
      </c>
      <c r="O23" s="53" t="s">
        <v>28</v>
      </c>
      <c r="P23" s="34" t="s">
        <v>114</v>
      </c>
      <c r="Q23" s="63" t="s">
        <v>30</v>
      </c>
      <c r="R23" s="34">
        <f t="shared" si="0"/>
        <v>1515.312</v>
      </c>
    </row>
    <row r="24" s="24" customFormat="1" ht="29.25" customHeight="1" spans="1:18">
      <c r="A24" s="38">
        <v>20</v>
      </c>
      <c r="B24" s="45" t="s">
        <v>115</v>
      </c>
      <c r="C24" s="45">
        <v>5000074588</v>
      </c>
      <c r="D24" s="46" t="s">
        <v>116</v>
      </c>
      <c r="E24" s="40" t="s">
        <v>24</v>
      </c>
      <c r="F24" s="41">
        <v>0</v>
      </c>
      <c r="G24" s="41">
        <v>3</v>
      </c>
      <c r="H24" s="41">
        <v>0</v>
      </c>
      <c r="I24" s="34" t="s">
        <v>25</v>
      </c>
      <c r="J24" s="41">
        <v>1262.76</v>
      </c>
      <c r="K24" s="52">
        <v>0.9</v>
      </c>
      <c r="L24" s="41">
        <v>1136.48</v>
      </c>
      <c r="M24" s="53" t="s">
        <v>117</v>
      </c>
      <c r="N24" s="53" t="s">
        <v>118</v>
      </c>
      <c r="O24" s="53" t="s">
        <v>28</v>
      </c>
      <c r="P24" s="34" t="s">
        <v>84</v>
      </c>
      <c r="Q24" s="65" t="s">
        <v>30</v>
      </c>
      <c r="R24" s="34">
        <f t="shared" si="0"/>
        <v>1136.484</v>
      </c>
    </row>
    <row r="25" s="24" customFormat="1" ht="29.25" customHeight="1" spans="1:18">
      <c r="A25" s="38">
        <v>21</v>
      </c>
      <c r="B25" s="45" t="s">
        <v>119</v>
      </c>
      <c r="C25" s="45">
        <v>5000087072</v>
      </c>
      <c r="D25" s="46" t="s">
        <v>120</v>
      </c>
      <c r="E25" s="40" t="s">
        <v>24</v>
      </c>
      <c r="F25" s="41">
        <v>0</v>
      </c>
      <c r="G25" s="41">
        <v>5</v>
      </c>
      <c r="H25" s="41">
        <v>0</v>
      </c>
      <c r="I25" s="34" t="s">
        <v>25</v>
      </c>
      <c r="J25" s="41">
        <v>3004.96</v>
      </c>
      <c r="K25" s="52">
        <v>0.9</v>
      </c>
      <c r="L25" s="41">
        <v>2704.46</v>
      </c>
      <c r="M25" s="53" t="s">
        <v>121</v>
      </c>
      <c r="N25" s="53" t="s">
        <v>122</v>
      </c>
      <c r="O25" s="53" t="s">
        <v>28</v>
      </c>
      <c r="P25" s="34" t="s">
        <v>123</v>
      </c>
      <c r="Q25" s="63" t="s">
        <v>30</v>
      </c>
      <c r="R25" s="34">
        <f t="shared" si="0"/>
        <v>2704.464</v>
      </c>
    </row>
    <row r="26" s="24" customFormat="1" ht="29.25" customHeight="1" spans="1:18">
      <c r="A26" s="38">
        <v>22</v>
      </c>
      <c r="B26" s="45" t="s">
        <v>124</v>
      </c>
      <c r="C26" s="45">
        <v>5000312996</v>
      </c>
      <c r="D26" s="46" t="s">
        <v>125</v>
      </c>
      <c r="E26" s="40" t="s">
        <v>24</v>
      </c>
      <c r="F26" s="41">
        <v>0</v>
      </c>
      <c r="G26" s="41">
        <v>8</v>
      </c>
      <c r="H26" s="41">
        <v>0</v>
      </c>
      <c r="I26" s="34" t="s">
        <v>25</v>
      </c>
      <c r="J26" s="41">
        <v>3956.2</v>
      </c>
      <c r="K26" s="52">
        <v>0.9</v>
      </c>
      <c r="L26" s="41">
        <v>3560.58</v>
      </c>
      <c r="M26" s="53" t="s">
        <v>126</v>
      </c>
      <c r="N26" s="53" t="s">
        <v>127</v>
      </c>
      <c r="O26" s="53" t="s">
        <v>28</v>
      </c>
      <c r="P26" s="34" t="s">
        <v>128</v>
      </c>
      <c r="Q26" s="63" t="s">
        <v>30</v>
      </c>
      <c r="R26" s="34">
        <f t="shared" si="0"/>
        <v>3560.58</v>
      </c>
    </row>
    <row r="27" s="24" customFormat="1" ht="29.25" customHeight="1" spans="1:18">
      <c r="A27" s="38">
        <v>23</v>
      </c>
      <c r="B27" s="45" t="s">
        <v>129</v>
      </c>
      <c r="C27" s="45">
        <v>5001034186</v>
      </c>
      <c r="D27" s="46" t="s">
        <v>130</v>
      </c>
      <c r="E27" s="40" t="s">
        <v>24</v>
      </c>
      <c r="F27" s="41">
        <v>0</v>
      </c>
      <c r="G27" s="41">
        <v>4</v>
      </c>
      <c r="H27" s="41">
        <v>0</v>
      </c>
      <c r="I27" s="34" t="s">
        <v>25</v>
      </c>
      <c r="J27" s="41">
        <v>1788.48</v>
      </c>
      <c r="K27" s="52">
        <v>0.9</v>
      </c>
      <c r="L27" s="41">
        <v>1609.63</v>
      </c>
      <c r="M27" s="53" t="s">
        <v>131</v>
      </c>
      <c r="N27" s="53" t="s">
        <v>132</v>
      </c>
      <c r="O27" s="53" t="s">
        <v>28</v>
      </c>
      <c r="P27" s="34" t="s">
        <v>133</v>
      </c>
      <c r="Q27" s="63" t="s">
        <v>30</v>
      </c>
      <c r="R27" s="34">
        <f t="shared" si="0"/>
        <v>1609.632</v>
      </c>
    </row>
    <row r="28" s="24" customFormat="1" ht="29.25" customHeight="1" spans="1:18">
      <c r="A28" s="38">
        <v>24</v>
      </c>
      <c r="B28" s="45" t="s">
        <v>134</v>
      </c>
      <c r="C28" s="45">
        <v>5000087151</v>
      </c>
      <c r="D28" s="46" t="s">
        <v>135</v>
      </c>
      <c r="E28" s="40" t="s">
        <v>24</v>
      </c>
      <c r="F28" s="41">
        <v>0</v>
      </c>
      <c r="G28" s="41">
        <v>11</v>
      </c>
      <c r="H28" s="41">
        <v>0</v>
      </c>
      <c r="I28" s="34" t="s">
        <v>25</v>
      </c>
      <c r="J28" s="41">
        <v>11923.2</v>
      </c>
      <c r="K28" s="52">
        <v>0.9</v>
      </c>
      <c r="L28" s="41">
        <v>10730.88</v>
      </c>
      <c r="M28" s="53" t="s">
        <v>53</v>
      </c>
      <c r="N28" s="53" t="s">
        <v>136</v>
      </c>
      <c r="O28" s="53" t="s">
        <v>28</v>
      </c>
      <c r="P28" s="34" t="s">
        <v>137</v>
      </c>
      <c r="Q28" s="63" t="s">
        <v>30</v>
      </c>
      <c r="R28" s="34">
        <f t="shared" si="0"/>
        <v>10730.88</v>
      </c>
    </row>
    <row r="29" s="24" customFormat="1" ht="29.25" customHeight="1" spans="1:18">
      <c r="A29" s="38">
        <v>25</v>
      </c>
      <c r="B29" s="45" t="s">
        <v>138</v>
      </c>
      <c r="C29" s="45">
        <v>5000086475</v>
      </c>
      <c r="D29" s="46" t="s">
        <v>139</v>
      </c>
      <c r="E29" s="40" t="s">
        <v>24</v>
      </c>
      <c r="F29" s="41">
        <v>0</v>
      </c>
      <c r="G29" s="41">
        <v>9</v>
      </c>
      <c r="H29" s="41">
        <v>0</v>
      </c>
      <c r="I29" s="34" t="s">
        <v>25</v>
      </c>
      <c r="J29" s="41">
        <v>4275</v>
      </c>
      <c r="K29" s="52">
        <v>0.9</v>
      </c>
      <c r="L29" s="44">
        <v>3847.5</v>
      </c>
      <c r="M29" s="53" t="s">
        <v>140</v>
      </c>
      <c r="N29" s="53" t="s">
        <v>141</v>
      </c>
      <c r="O29" s="53" t="s">
        <v>28</v>
      </c>
      <c r="P29" s="34" t="s">
        <v>142</v>
      </c>
      <c r="Q29" s="63" t="s">
        <v>30</v>
      </c>
      <c r="R29" s="34">
        <f t="shared" si="0"/>
        <v>3847.5</v>
      </c>
    </row>
    <row r="30" s="24" customFormat="1" ht="29.25" customHeight="1" spans="1:18">
      <c r="A30" s="38">
        <v>26</v>
      </c>
      <c r="B30" s="45" t="s">
        <v>143</v>
      </c>
      <c r="C30" s="45">
        <v>5000086612</v>
      </c>
      <c r="D30" s="46" t="s">
        <v>144</v>
      </c>
      <c r="E30" s="40" t="s">
        <v>24</v>
      </c>
      <c r="F30" s="41">
        <v>0</v>
      </c>
      <c r="G30" s="41">
        <v>1</v>
      </c>
      <c r="H30" s="41">
        <v>0</v>
      </c>
      <c r="I30" s="34" t="s">
        <v>25</v>
      </c>
      <c r="J30" s="41">
        <v>420.92</v>
      </c>
      <c r="K30" s="52">
        <v>0.9</v>
      </c>
      <c r="L30" s="41">
        <v>378.82</v>
      </c>
      <c r="M30" s="53" t="s">
        <v>48</v>
      </c>
      <c r="N30" s="53" t="s">
        <v>145</v>
      </c>
      <c r="O30" s="53" t="s">
        <v>28</v>
      </c>
      <c r="P30" s="34" t="s">
        <v>55</v>
      </c>
      <c r="Q30" s="63" t="s">
        <v>30</v>
      </c>
      <c r="R30" s="34">
        <f t="shared" si="0"/>
        <v>378.828</v>
      </c>
    </row>
    <row r="31" s="24" customFormat="1" ht="29.25" customHeight="1" spans="1:18">
      <c r="A31" s="38">
        <v>27</v>
      </c>
      <c r="B31" s="45" t="s">
        <v>146</v>
      </c>
      <c r="C31" s="45">
        <v>5000087129</v>
      </c>
      <c r="D31" s="46" t="s">
        <v>147</v>
      </c>
      <c r="E31" s="40" t="s">
        <v>24</v>
      </c>
      <c r="F31" s="41">
        <v>0</v>
      </c>
      <c r="G31" s="41">
        <v>1</v>
      </c>
      <c r="H31" s="41">
        <v>0</v>
      </c>
      <c r="I31" s="34" t="s">
        <v>25</v>
      </c>
      <c r="J31" s="41">
        <v>424.52</v>
      </c>
      <c r="K31" s="52">
        <v>0.9</v>
      </c>
      <c r="L31" s="41">
        <v>382.06</v>
      </c>
      <c r="M31" s="53" t="s">
        <v>148</v>
      </c>
      <c r="N31" s="53" t="s">
        <v>149</v>
      </c>
      <c r="O31" s="53" t="s">
        <v>28</v>
      </c>
      <c r="P31" s="34" t="s">
        <v>150</v>
      </c>
      <c r="Q31" s="63" t="s">
        <v>30</v>
      </c>
      <c r="R31" s="34">
        <f t="shared" si="0"/>
        <v>382.068</v>
      </c>
    </row>
    <row r="32" s="24" customFormat="1" ht="29.25" customHeight="1" spans="1:18">
      <c r="A32" s="38">
        <v>28</v>
      </c>
      <c r="B32" s="45" t="s">
        <v>151</v>
      </c>
      <c r="C32" s="45">
        <v>5000085195</v>
      </c>
      <c r="D32" s="46" t="s">
        <v>152</v>
      </c>
      <c r="E32" s="40" t="s">
        <v>24</v>
      </c>
      <c r="F32" s="41">
        <v>0</v>
      </c>
      <c r="G32" s="41">
        <v>20</v>
      </c>
      <c r="H32" s="41">
        <v>0</v>
      </c>
      <c r="I32" s="34" t="s">
        <v>25</v>
      </c>
      <c r="J32" s="41">
        <v>8269.36</v>
      </c>
      <c r="K32" s="52">
        <v>0.9</v>
      </c>
      <c r="L32" s="41">
        <v>7442.42</v>
      </c>
      <c r="M32" s="53" t="s">
        <v>153</v>
      </c>
      <c r="N32" s="53" t="s">
        <v>154</v>
      </c>
      <c r="O32" s="53" t="s">
        <v>28</v>
      </c>
      <c r="P32" s="34" t="s">
        <v>155</v>
      </c>
      <c r="Q32" s="63" t="s">
        <v>30</v>
      </c>
      <c r="R32" s="34">
        <f t="shared" si="0"/>
        <v>7442.424</v>
      </c>
    </row>
    <row r="33" s="24" customFormat="1" ht="29.25" customHeight="1" spans="1:18">
      <c r="A33" s="38">
        <v>29</v>
      </c>
      <c r="B33" s="45" t="s">
        <v>156</v>
      </c>
      <c r="C33" s="45">
        <v>5000073754</v>
      </c>
      <c r="D33" s="46" t="s">
        <v>157</v>
      </c>
      <c r="E33" s="40" t="s">
        <v>24</v>
      </c>
      <c r="F33" s="41">
        <v>0</v>
      </c>
      <c r="G33" s="41">
        <v>14</v>
      </c>
      <c r="H33" s="41">
        <v>0</v>
      </c>
      <c r="I33" s="34" t="s">
        <v>25</v>
      </c>
      <c r="J33" s="41">
        <v>6447.12</v>
      </c>
      <c r="K33" s="52">
        <v>0.9</v>
      </c>
      <c r="L33" s="41">
        <v>5802.4</v>
      </c>
      <c r="M33" s="53" t="s">
        <v>43</v>
      </c>
      <c r="N33" s="53" t="s">
        <v>158</v>
      </c>
      <c r="O33" s="53" t="s">
        <v>28</v>
      </c>
      <c r="P33" s="34" t="s">
        <v>159</v>
      </c>
      <c r="Q33" s="63" t="s">
        <v>30</v>
      </c>
      <c r="R33" s="34">
        <f t="shared" si="0"/>
        <v>5802.408</v>
      </c>
    </row>
    <row r="34" s="24" customFormat="1" ht="29.25" customHeight="1" spans="1:18">
      <c r="A34" s="38">
        <v>30</v>
      </c>
      <c r="B34" s="45" t="s">
        <v>160</v>
      </c>
      <c r="C34" s="45">
        <v>5000087512</v>
      </c>
      <c r="D34" s="46" t="s">
        <v>161</v>
      </c>
      <c r="E34" s="40" t="s">
        <v>24</v>
      </c>
      <c r="F34" s="41">
        <v>0</v>
      </c>
      <c r="G34" s="41">
        <v>91</v>
      </c>
      <c r="H34" s="41">
        <v>0</v>
      </c>
      <c r="I34" s="34" t="s">
        <v>25</v>
      </c>
      <c r="J34" s="41">
        <v>40639.58</v>
      </c>
      <c r="K34" s="52">
        <v>0.9</v>
      </c>
      <c r="L34" s="41">
        <v>36575.62</v>
      </c>
      <c r="M34" s="53" t="s">
        <v>162</v>
      </c>
      <c r="N34" s="53" t="s">
        <v>163</v>
      </c>
      <c r="O34" s="53" t="s">
        <v>28</v>
      </c>
      <c r="P34" s="34" t="s">
        <v>164</v>
      </c>
      <c r="Q34" s="65" t="s">
        <v>30</v>
      </c>
      <c r="R34" s="34">
        <f t="shared" si="0"/>
        <v>36575.622</v>
      </c>
    </row>
    <row r="35" s="24" customFormat="1" ht="29.25" customHeight="1" spans="1:18">
      <c r="A35" s="38">
        <v>31</v>
      </c>
      <c r="B35" s="45" t="s">
        <v>165</v>
      </c>
      <c r="C35" s="45">
        <v>5000087741</v>
      </c>
      <c r="D35" s="46" t="s">
        <v>166</v>
      </c>
      <c r="E35" s="40" t="s">
        <v>24</v>
      </c>
      <c r="F35" s="41">
        <v>0</v>
      </c>
      <c r="G35" s="41">
        <v>4</v>
      </c>
      <c r="H35" s="41">
        <v>0</v>
      </c>
      <c r="I35" s="34" t="s">
        <v>25</v>
      </c>
      <c r="J35" s="41">
        <v>1822.24</v>
      </c>
      <c r="K35" s="52">
        <v>0.9</v>
      </c>
      <c r="L35" s="41">
        <v>1640.01</v>
      </c>
      <c r="M35" s="53" t="s">
        <v>53</v>
      </c>
      <c r="N35" s="53" t="s">
        <v>167</v>
      </c>
      <c r="O35" s="53" t="s">
        <v>28</v>
      </c>
      <c r="P35" s="34" t="s">
        <v>168</v>
      </c>
      <c r="Q35" s="63" t="s">
        <v>30</v>
      </c>
      <c r="R35" s="34">
        <f t="shared" si="0"/>
        <v>1640.016</v>
      </c>
    </row>
    <row r="36" s="24" customFormat="1" ht="29.25" customHeight="1" spans="1:18">
      <c r="A36" s="38">
        <v>32</v>
      </c>
      <c r="B36" s="48" t="s">
        <v>169</v>
      </c>
      <c r="C36" s="45">
        <v>5000079179</v>
      </c>
      <c r="D36" s="46" t="s">
        <v>170</v>
      </c>
      <c r="E36" s="40" t="s">
        <v>24</v>
      </c>
      <c r="F36" s="41">
        <v>0</v>
      </c>
      <c r="G36" s="41">
        <v>9</v>
      </c>
      <c r="H36" s="41">
        <v>0</v>
      </c>
      <c r="I36" s="34" t="s">
        <v>25</v>
      </c>
      <c r="J36" s="41">
        <v>3575.2</v>
      </c>
      <c r="K36" s="52">
        <v>0.9</v>
      </c>
      <c r="L36" s="41">
        <v>3217.68</v>
      </c>
      <c r="M36" s="53" t="s">
        <v>171</v>
      </c>
      <c r="N36" s="53" t="s">
        <v>172</v>
      </c>
      <c r="O36" s="53" t="s">
        <v>28</v>
      </c>
      <c r="P36" s="34" t="s">
        <v>173</v>
      </c>
      <c r="Q36" s="63" t="s">
        <v>30</v>
      </c>
      <c r="R36" s="34">
        <f t="shared" si="0"/>
        <v>3217.68</v>
      </c>
    </row>
    <row r="37" s="26" customFormat="1" ht="29.25" customHeight="1" spans="1:18">
      <c r="A37" s="42">
        <v>33</v>
      </c>
      <c r="B37" s="45" t="s">
        <v>174</v>
      </c>
      <c r="C37" s="45">
        <v>5000087320</v>
      </c>
      <c r="D37" s="47" t="s">
        <v>175</v>
      </c>
      <c r="E37" s="40" t="s">
        <v>24</v>
      </c>
      <c r="F37" s="44">
        <v>0</v>
      </c>
      <c r="G37" s="44">
        <v>9</v>
      </c>
      <c r="H37" s="44">
        <v>0</v>
      </c>
      <c r="I37" s="35" t="s">
        <v>25</v>
      </c>
      <c r="J37" s="44">
        <v>3833.4</v>
      </c>
      <c r="K37" s="54">
        <v>0.9</v>
      </c>
      <c r="L37" s="44">
        <v>3450.06</v>
      </c>
      <c r="M37" s="55" t="s">
        <v>176</v>
      </c>
      <c r="N37" s="55" t="s">
        <v>177</v>
      </c>
      <c r="O37" s="55" t="s">
        <v>28</v>
      </c>
      <c r="P37" s="35" t="s">
        <v>178</v>
      </c>
      <c r="Q37" s="63" t="s">
        <v>30</v>
      </c>
      <c r="R37" s="35">
        <f t="shared" si="0"/>
        <v>3450.06</v>
      </c>
    </row>
    <row r="38" s="24" customFormat="1" ht="29.25" customHeight="1" spans="1:18">
      <c r="A38" s="38">
        <v>34</v>
      </c>
      <c r="B38" s="48" t="s">
        <v>179</v>
      </c>
      <c r="C38" s="45">
        <v>5000073724</v>
      </c>
      <c r="D38" s="46" t="s">
        <v>180</v>
      </c>
      <c r="E38" s="40" t="s">
        <v>24</v>
      </c>
      <c r="F38" s="41">
        <v>0</v>
      </c>
      <c r="G38" s="41">
        <v>19</v>
      </c>
      <c r="H38" s="41">
        <v>0</v>
      </c>
      <c r="I38" s="34" t="s">
        <v>25</v>
      </c>
      <c r="J38" s="41">
        <v>10760.86</v>
      </c>
      <c r="K38" s="52">
        <v>0.9</v>
      </c>
      <c r="L38" s="41">
        <v>9684.77</v>
      </c>
      <c r="M38" s="53" t="s">
        <v>117</v>
      </c>
      <c r="N38" s="53" t="s">
        <v>181</v>
      </c>
      <c r="O38" s="53" t="s">
        <v>28</v>
      </c>
      <c r="P38" s="34" t="s">
        <v>182</v>
      </c>
      <c r="Q38" s="65" t="s">
        <v>30</v>
      </c>
      <c r="R38" s="34">
        <f t="shared" si="0"/>
        <v>9684.774</v>
      </c>
    </row>
    <row r="39" s="24" customFormat="1" ht="29.25" customHeight="1" spans="1:18">
      <c r="A39" s="38">
        <v>35</v>
      </c>
      <c r="B39" s="45" t="s">
        <v>183</v>
      </c>
      <c r="C39" s="45">
        <v>5000073905</v>
      </c>
      <c r="D39" s="46" t="s">
        <v>184</v>
      </c>
      <c r="E39" s="40" t="s">
        <v>24</v>
      </c>
      <c r="F39" s="41">
        <v>0</v>
      </c>
      <c r="G39" s="41">
        <v>11</v>
      </c>
      <c r="H39" s="41">
        <v>0</v>
      </c>
      <c r="I39" s="34" t="s">
        <v>25</v>
      </c>
      <c r="J39" s="41">
        <v>4467.92</v>
      </c>
      <c r="K39" s="52">
        <v>0.9</v>
      </c>
      <c r="L39" s="41">
        <v>4021.12</v>
      </c>
      <c r="M39" s="53" t="s">
        <v>185</v>
      </c>
      <c r="N39" s="53" t="s">
        <v>186</v>
      </c>
      <c r="O39" s="53" t="s">
        <v>28</v>
      </c>
      <c r="P39" s="34" t="s">
        <v>187</v>
      </c>
      <c r="Q39" s="63" t="s">
        <v>30</v>
      </c>
      <c r="R39" s="34">
        <f t="shared" si="0"/>
        <v>4021.128</v>
      </c>
    </row>
    <row r="40" s="24" customFormat="1" ht="29.25" customHeight="1" spans="1:18">
      <c r="A40" s="38">
        <v>36</v>
      </c>
      <c r="B40" s="45" t="s">
        <v>188</v>
      </c>
      <c r="C40" s="45">
        <v>5000088364</v>
      </c>
      <c r="D40" s="47" t="s">
        <v>189</v>
      </c>
      <c r="E40" s="40" t="s">
        <v>24</v>
      </c>
      <c r="F40" s="44">
        <v>2</v>
      </c>
      <c r="G40" s="44">
        <v>15</v>
      </c>
      <c r="H40" s="44">
        <v>13.33</v>
      </c>
      <c r="I40" s="34" t="s">
        <v>25</v>
      </c>
      <c r="J40" s="44">
        <v>6228.8</v>
      </c>
      <c r="K40" s="54">
        <v>0.9</v>
      </c>
      <c r="L40" s="44">
        <v>5605.92</v>
      </c>
      <c r="M40" s="55" t="s">
        <v>190</v>
      </c>
      <c r="N40" s="53" t="s">
        <v>191</v>
      </c>
      <c r="O40" s="53" t="s">
        <v>28</v>
      </c>
      <c r="P40" s="35" t="s">
        <v>192</v>
      </c>
      <c r="Q40" s="63" t="s">
        <v>30</v>
      </c>
      <c r="R40" s="35">
        <f t="shared" si="0"/>
        <v>5605.92</v>
      </c>
    </row>
    <row r="41" s="24" customFormat="1" ht="29.25" customHeight="1" spans="1:18">
      <c r="A41" s="38">
        <v>37</v>
      </c>
      <c r="B41" s="45" t="s">
        <v>193</v>
      </c>
      <c r="C41" s="45">
        <v>5000080647</v>
      </c>
      <c r="D41" s="46" t="s">
        <v>194</v>
      </c>
      <c r="E41" s="40" t="s">
        <v>24</v>
      </c>
      <c r="F41" s="41">
        <v>0</v>
      </c>
      <c r="G41" s="41">
        <v>5</v>
      </c>
      <c r="H41" s="41">
        <v>0</v>
      </c>
      <c r="I41" s="34" t="s">
        <v>25</v>
      </c>
      <c r="J41" s="41">
        <v>1891.52</v>
      </c>
      <c r="K41" s="52">
        <v>0.9</v>
      </c>
      <c r="L41" s="41">
        <v>1702.36</v>
      </c>
      <c r="M41" s="53" t="s">
        <v>26</v>
      </c>
      <c r="N41" s="53" t="s">
        <v>195</v>
      </c>
      <c r="O41" s="53" t="s">
        <v>28</v>
      </c>
      <c r="P41" s="34" t="s">
        <v>196</v>
      </c>
      <c r="Q41" s="63" t="s">
        <v>30</v>
      </c>
      <c r="R41" s="34">
        <f t="shared" si="0"/>
        <v>1702.368</v>
      </c>
    </row>
    <row r="42" s="24" customFormat="1" ht="29.25" customHeight="1" spans="1:18">
      <c r="A42" s="38">
        <v>38</v>
      </c>
      <c r="B42" s="45" t="s">
        <v>197</v>
      </c>
      <c r="C42" s="45">
        <v>5000082487</v>
      </c>
      <c r="D42" s="46" t="s">
        <v>198</v>
      </c>
      <c r="E42" s="40" t="s">
        <v>24</v>
      </c>
      <c r="F42" s="41">
        <v>0</v>
      </c>
      <c r="G42" s="41">
        <v>15</v>
      </c>
      <c r="H42" s="41">
        <v>0</v>
      </c>
      <c r="I42" s="34" t="s">
        <v>25</v>
      </c>
      <c r="J42" s="41">
        <v>6388.32</v>
      </c>
      <c r="K42" s="52">
        <v>0.9</v>
      </c>
      <c r="L42" s="41">
        <v>5749.48</v>
      </c>
      <c r="M42" s="53" t="s">
        <v>199</v>
      </c>
      <c r="N42" s="53" t="s">
        <v>200</v>
      </c>
      <c r="O42" s="53" t="s">
        <v>28</v>
      </c>
      <c r="P42" s="34" t="s">
        <v>201</v>
      </c>
      <c r="Q42" s="65" t="s">
        <v>30</v>
      </c>
      <c r="R42" s="34">
        <f t="shared" si="0"/>
        <v>5749.488</v>
      </c>
    </row>
    <row r="43" s="24" customFormat="1" ht="29.25" customHeight="1" spans="1:18">
      <c r="A43" s="38">
        <v>39</v>
      </c>
      <c r="B43" s="45" t="s">
        <v>202</v>
      </c>
      <c r="C43" s="45">
        <v>5000087784</v>
      </c>
      <c r="D43" s="46" t="s">
        <v>203</v>
      </c>
      <c r="E43" s="40" t="s">
        <v>24</v>
      </c>
      <c r="F43" s="41">
        <v>0</v>
      </c>
      <c r="G43" s="41">
        <v>15</v>
      </c>
      <c r="H43" s="41">
        <v>0</v>
      </c>
      <c r="I43" s="34" t="s">
        <v>25</v>
      </c>
      <c r="J43" s="41">
        <v>6542.04</v>
      </c>
      <c r="K43" s="52">
        <v>0.9</v>
      </c>
      <c r="L43" s="41">
        <v>5887.83</v>
      </c>
      <c r="M43" s="53" t="s">
        <v>48</v>
      </c>
      <c r="N43" s="53" t="s">
        <v>204</v>
      </c>
      <c r="O43" s="53" t="s">
        <v>28</v>
      </c>
      <c r="P43" s="34" t="s">
        <v>205</v>
      </c>
      <c r="Q43" s="63" t="s">
        <v>30</v>
      </c>
      <c r="R43" s="34">
        <f t="shared" si="0"/>
        <v>5887.836</v>
      </c>
    </row>
    <row r="44" s="24" customFormat="1" ht="29.25" customHeight="1" spans="1:18">
      <c r="A44" s="38">
        <v>40</v>
      </c>
      <c r="B44" s="45" t="s">
        <v>206</v>
      </c>
      <c r="C44" s="45">
        <v>5000088133</v>
      </c>
      <c r="D44" s="46" t="s">
        <v>207</v>
      </c>
      <c r="E44" s="40" t="s">
        <v>24</v>
      </c>
      <c r="F44" s="41">
        <v>0</v>
      </c>
      <c r="G44" s="41">
        <v>7</v>
      </c>
      <c r="H44" s="41">
        <v>0</v>
      </c>
      <c r="I44" s="34" t="s">
        <v>25</v>
      </c>
      <c r="J44" s="41">
        <v>3094.18</v>
      </c>
      <c r="K44" s="52">
        <v>0.9</v>
      </c>
      <c r="L44" s="41">
        <v>2784.76</v>
      </c>
      <c r="M44" s="53" t="s">
        <v>208</v>
      </c>
      <c r="N44" s="53" t="s">
        <v>209</v>
      </c>
      <c r="O44" s="53" t="s">
        <v>28</v>
      </c>
      <c r="P44" s="34" t="s">
        <v>210</v>
      </c>
      <c r="Q44" s="63" t="s">
        <v>30</v>
      </c>
      <c r="R44" s="34">
        <f t="shared" si="0"/>
        <v>2784.762</v>
      </c>
    </row>
    <row r="45" s="24" customFormat="1" ht="29.25" customHeight="1" spans="1:18">
      <c r="A45" s="38">
        <v>41</v>
      </c>
      <c r="B45" s="45" t="s">
        <v>211</v>
      </c>
      <c r="C45" s="45">
        <v>5000086352</v>
      </c>
      <c r="D45" s="46" t="s">
        <v>212</v>
      </c>
      <c r="E45" s="40" t="s">
        <v>24</v>
      </c>
      <c r="F45" s="41">
        <v>0</v>
      </c>
      <c r="G45" s="41">
        <v>1</v>
      </c>
      <c r="H45" s="41">
        <v>0</v>
      </c>
      <c r="I45" s="34" t="s">
        <v>25</v>
      </c>
      <c r="J45" s="41">
        <v>420.92</v>
      </c>
      <c r="K45" s="52">
        <v>0.9</v>
      </c>
      <c r="L45" s="41">
        <v>378.82</v>
      </c>
      <c r="M45" s="53" t="s">
        <v>213</v>
      </c>
      <c r="N45" s="53" t="s">
        <v>214</v>
      </c>
      <c r="O45" s="53" t="s">
        <v>28</v>
      </c>
      <c r="P45" s="34" t="s">
        <v>55</v>
      </c>
      <c r="Q45" s="63" t="s">
        <v>30</v>
      </c>
      <c r="R45" s="34">
        <f t="shared" si="0"/>
        <v>378.828</v>
      </c>
    </row>
    <row r="46" s="24" customFormat="1" ht="29.25" customHeight="1" spans="1:18">
      <c r="A46" s="38">
        <v>42</v>
      </c>
      <c r="B46" s="45" t="s">
        <v>215</v>
      </c>
      <c r="C46" s="45">
        <v>5001011480</v>
      </c>
      <c r="D46" s="46" t="s">
        <v>216</v>
      </c>
      <c r="E46" s="40" t="s">
        <v>24</v>
      </c>
      <c r="F46" s="41">
        <v>0</v>
      </c>
      <c r="G46" s="41">
        <v>17</v>
      </c>
      <c r="H46" s="41">
        <v>0</v>
      </c>
      <c r="I46" s="34" t="s">
        <v>25</v>
      </c>
      <c r="J46" s="41">
        <v>6942.56</v>
      </c>
      <c r="K46" s="52">
        <v>0.9</v>
      </c>
      <c r="L46" s="41">
        <v>6248.3</v>
      </c>
      <c r="M46" s="53" t="s">
        <v>217</v>
      </c>
      <c r="N46" s="53" t="s">
        <v>218</v>
      </c>
      <c r="O46" s="53" t="s">
        <v>28</v>
      </c>
      <c r="P46" s="34" t="s">
        <v>219</v>
      </c>
      <c r="Q46" s="63" t="s">
        <v>30</v>
      </c>
      <c r="R46" s="34">
        <f t="shared" si="0"/>
        <v>6248.304</v>
      </c>
    </row>
    <row r="47" s="24" customFormat="1" ht="29.25" customHeight="1" spans="1:18">
      <c r="A47" s="38">
        <v>43</v>
      </c>
      <c r="B47" s="45" t="s">
        <v>220</v>
      </c>
      <c r="C47" s="45">
        <v>5000086319</v>
      </c>
      <c r="D47" s="46" t="s">
        <v>221</v>
      </c>
      <c r="E47" s="40" t="s">
        <v>24</v>
      </c>
      <c r="F47" s="41">
        <v>0</v>
      </c>
      <c r="G47" s="41">
        <v>11</v>
      </c>
      <c r="H47" s="41">
        <v>0</v>
      </c>
      <c r="I47" s="34" t="s">
        <v>25</v>
      </c>
      <c r="J47" s="41">
        <v>4417.04</v>
      </c>
      <c r="K47" s="52">
        <v>0.9</v>
      </c>
      <c r="L47" s="41">
        <v>3975.33</v>
      </c>
      <c r="M47" s="53" t="s">
        <v>117</v>
      </c>
      <c r="N47" s="53" t="s">
        <v>222</v>
      </c>
      <c r="O47" s="53" t="s">
        <v>28</v>
      </c>
      <c r="P47" s="34" t="s">
        <v>223</v>
      </c>
      <c r="Q47" s="63" t="s">
        <v>30</v>
      </c>
      <c r="R47" s="34">
        <f t="shared" si="0"/>
        <v>3975.336</v>
      </c>
    </row>
    <row r="48" s="24" customFormat="1" ht="29.25" customHeight="1" spans="1:18">
      <c r="A48" s="38">
        <v>44</v>
      </c>
      <c r="B48" s="45" t="s">
        <v>224</v>
      </c>
      <c r="C48" s="45">
        <v>5000073239</v>
      </c>
      <c r="D48" s="46" t="s">
        <v>225</v>
      </c>
      <c r="E48" s="40" t="s">
        <v>24</v>
      </c>
      <c r="F48" s="34">
        <v>0</v>
      </c>
      <c r="G48" s="34">
        <v>7</v>
      </c>
      <c r="H48" s="34">
        <v>0</v>
      </c>
      <c r="I48" s="34" t="s">
        <v>25</v>
      </c>
      <c r="J48" s="34">
        <v>2768</v>
      </c>
      <c r="K48" s="52">
        <v>0.9</v>
      </c>
      <c r="L48" s="57">
        <v>2491.2</v>
      </c>
      <c r="M48" s="53" t="s">
        <v>226</v>
      </c>
      <c r="N48" s="53" t="s">
        <v>227</v>
      </c>
      <c r="O48" s="53" t="s">
        <v>28</v>
      </c>
      <c r="P48" s="34">
        <v>2768</v>
      </c>
      <c r="Q48" s="63" t="s">
        <v>30</v>
      </c>
      <c r="R48" s="34">
        <f t="shared" si="0"/>
        <v>2491.2</v>
      </c>
    </row>
    <row r="49" s="24" customFormat="1" ht="29.25" customHeight="1" spans="1:18">
      <c r="A49" s="38">
        <v>45</v>
      </c>
      <c r="B49" s="39" t="s">
        <v>228</v>
      </c>
      <c r="C49" s="38">
        <v>5000085592</v>
      </c>
      <c r="D49" s="34" t="s">
        <v>229</v>
      </c>
      <c r="E49" s="40" t="s">
        <v>24</v>
      </c>
      <c r="F49" s="41">
        <v>0</v>
      </c>
      <c r="G49" s="41">
        <v>3</v>
      </c>
      <c r="H49" s="41">
        <v>0</v>
      </c>
      <c r="I49" s="34" t="s">
        <v>25</v>
      </c>
      <c r="J49" s="41">
        <v>1483.12</v>
      </c>
      <c r="K49" s="52">
        <v>0.9</v>
      </c>
      <c r="L49" s="41">
        <v>1334.8</v>
      </c>
      <c r="M49" s="53" t="s">
        <v>230</v>
      </c>
      <c r="N49" s="53" t="s">
        <v>231</v>
      </c>
      <c r="O49" s="53" t="s">
        <v>24</v>
      </c>
      <c r="P49" s="34" t="s">
        <v>232</v>
      </c>
      <c r="Q49" s="63" t="s">
        <v>30</v>
      </c>
      <c r="R49" s="62">
        <f t="shared" ref="R49:R98" si="1">J49*K49</f>
        <v>1334.808</v>
      </c>
    </row>
    <row r="50" s="24" customFormat="1" ht="29.25" customHeight="1" spans="1:18">
      <c r="A50" s="38">
        <v>46</v>
      </c>
      <c r="B50" s="39" t="s">
        <v>233</v>
      </c>
      <c r="C50" s="38">
        <v>5000241219</v>
      </c>
      <c r="D50" s="34" t="s">
        <v>234</v>
      </c>
      <c r="E50" s="40" t="s">
        <v>24</v>
      </c>
      <c r="F50" s="41">
        <v>0</v>
      </c>
      <c r="G50" s="41">
        <v>2</v>
      </c>
      <c r="H50" s="41">
        <v>0</v>
      </c>
      <c r="I50" s="34" t="s">
        <v>25</v>
      </c>
      <c r="J50" s="41">
        <v>917.08</v>
      </c>
      <c r="K50" s="52">
        <v>0.9</v>
      </c>
      <c r="L50" s="41">
        <v>825.37</v>
      </c>
      <c r="M50" s="53" t="s">
        <v>235</v>
      </c>
      <c r="N50" s="53" t="s">
        <v>236</v>
      </c>
      <c r="O50" s="53" t="s">
        <v>24</v>
      </c>
      <c r="P50" s="34" t="s">
        <v>237</v>
      </c>
      <c r="Q50" s="63" t="s">
        <v>30</v>
      </c>
      <c r="R50" s="62">
        <f t="shared" si="1"/>
        <v>825.372</v>
      </c>
    </row>
    <row r="51" s="24" customFormat="1" ht="29.25" customHeight="1" spans="1:18">
      <c r="A51" s="38">
        <v>47</v>
      </c>
      <c r="B51" s="39" t="s">
        <v>238</v>
      </c>
      <c r="C51" s="38">
        <v>5000086177</v>
      </c>
      <c r="D51" s="34" t="s">
        <v>239</v>
      </c>
      <c r="E51" s="40" t="s">
        <v>24</v>
      </c>
      <c r="F51" s="41">
        <v>0</v>
      </c>
      <c r="G51" s="41">
        <v>38</v>
      </c>
      <c r="H51" s="41">
        <v>0</v>
      </c>
      <c r="I51" s="34" t="s">
        <v>25</v>
      </c>
      <c r="J51" s="41">
        <v>17041.5</v>
      </c>
      <c r="K51" s="52">
        <v>0.9</v>
      </c>
      <c r="L51" s="41">
        <v>15337.35</v>
      </c>
      <c r="M51" s="53" t="s">
        <v>48</v>
      </c>
      <c r="N51" s="53" t="s">
        <v>240</v>
      </c>
      <c r="O51" s="53" t="s">
        <v>24</v>
      </c>
      <c r="P51" s="34" t="s">
        <v>241</v>
      </c>
      <c r="Q51" s="63" t="s">
        <v>30</v>
      </c>
      <c r="R51" s="62">
        <f t="shared" si="1"/>
        <v>15337.35</v>
      </c>
    </row>
    <row r="52" s="24" customFormat="1" ht="29.25" customHeight="1" spans="1:18">
      <c r="A52" s="38">
        <v>48</v>
      </c>
      <c r="B52" s="39" t="s">
        <v>242</v>
      </c>
      <c r="C52" s="38">
        <v>5000087145</v>
      </c>
      <c r="D52" s="34" t="s">
        <v>243</v>
      </c>
      <c r="E52" s="40" t="s">
        <v>24</v>
      </c>
      <c r="F52" s="41">
        <v>0</v>
      </c>
      <c r="G52" s="41">
        <v>11</v>
      </c>
      <c r="H52" s="41">
        <v>0</v>
      </c>
      <c r="I52" s="34" t="s">
        <v>25</v>
      </c>
      <c r="J52" s="41">
        <v>4963.92</v>
      </c>
      <c r="K52" s="52">
        <v>0.9</v>
      </c>
      <c r="L52" s="41">
        <v>4467.52</v>
      </c>
      <c r="M52" s="53" t="s">
        <v>48</v>
      </c>
      <c r="N52" s="53" t="s">
        <v>244</v>
      </c>
      <c r="O52" s="53" t="s">
        <v>24</v>
      </c>
      <c r="P52" s="34" t="s">
        <v>245</v>
      </c>
      <c r="Q52" s="63" t="s">
        <v>30</v>
      </c>
      <c r="R52" s="62">
        <f t="shared" si="1"/>
        <v>4467.528</v>
      </c>
    </row>
    <row r="53" s="24" customFormat="1" ht="29.25" customHeight="1" spans="1:18">
      <c r="A53" s="38">
        <v>49</v>
      </c>
      <c r="B53" s="39" t="s">
        <v>246</v>
      </c>
      <c r="C53" s="38">
        <v>5000087138</v>
      </c>
      <c r="D53" s="34" t="s">
        <v>247</v>
      </c>
      <c r="E53" s="40" t="s">
        <v>24</v>
      </c>
      <c r="F53" s="41">
        <v>0</v>
      </c>
      <c r="G53" s="41">
        <v>4</v>
      </c>
      <c r="H53" s="41">
        <v>0</v>
      </c>
      <c r="I53" s="34" t="s">
        <v>25</v>
      </c>
      <c r="J53" s="41">
        <v>1579.76</v>
      </c>
      <c r="K53" s="52">
        <v>0.9</v>
      </c>
      <c r="L53" s="41">
        <v>1421.78</v>
      </c>
      <c r="M53" s="53" t="s">
        <v>248</v>
      </c>
      <c r="N53" s="53" t="s">
        <v>249</v>
      </c>
      <c r="O53" s="53" t="s">
        <v>24</v>
      </c>
      <c r="P53" s="34" t="s">
        <v>250</v>
      </c>
      <c r="Q53" s="63" t="s">
        <v>30</v>
      </c>
      <c r="R53" s="62">
        <f t="shared" si="1"/>
        <v>1421.784</v>
      </c>
    </row>
    <row r="54" s="24" customFormat="1" ht="29.25" customHeight="1" spans="1:18">
      <c r="A54" s="38">
        <v>50</v>
      </c>
      <c r="B54" s="39" t="s">
        <v>251</v>
      </c>
      <c r="C54" s="38">
        <v>5000087336</v>
      </c>
      <c r="D54" s="34" t="s">
        <v>252</v>
      </c>
      <c r="E54" s="40" t="s">
        <v>24</v>
      </c>
      <c r="F54" s="41">
        <v>0</v>
      </c>
      <c r="G54" s="41">
        <v>11</v>
      </c>
      <c r="H54" s="41">
        <v>0</v>
      </c>
      <c r="I54" s="34" t="s">
        <v>25</v>
      </c>
      <c r="J54" s="41">
        <v>8749.68</v>
      </c>
      <c r="K54" s="52">
        <v>0.9</v>
      </c>
      <c r="L54" s="41">
        <v>7874.71</v>
      </c>
      <c r="M54" s="53" t="s">
        <v>230</v>
      </c>
      <c r="N54" s="53" t="s">
        <v>253</v>
      </c>
      <c r="O54" s="53" t="s">
        <v>24</v>
      </c>
      <c r="P54" s="34" t="s">
        <v>254</v>
      </c>
      <c r="Q54" s="63" t="s">
        <v>30</v>
      </c>
      <c r="R54" s="62">
        <f t="shared" si="1"/>
        <v>7874.712</v>
      </c>
    </row>
    <row r="55" s="24" customFormat="1" ht="29.25" customHeight="1" spans="1:18">
      <c r="A55" s="38">
        <v>51</v>
      </c>
      <c r="B55" s="39" t="s">
        <v>255</v>
      </c>
      <c r="C55" s="38">
        <v>5000074638</v>
      </c>
      <c r="D55" s="34" t="s">
        <v>256</v>
      </c>
      <c r="E55" s="40" t="s">
        <v>24</v>
      </c>
      <c r="F55" s="41">
        <v>0</v>
      </c>
      <c r="G55" s="41">
        <v>44</v>
      </c>
      <c r="H55" s="41">
        <v>0</v>
      </c>
      <c r="I55" s="34" t="s">
        <v>25</v>
      </c>
      <c r="J55" s="41">
        <v>22086.15</v>
      </c>
      <c r="K55" s="52">
        <v>0.9</v>
      </c>
      <c r="L55" s="41">
        <v>19877.53</v>
      </c>
      <c r="M55" s="53" t="s">
        <v>257</v>
      </c>
      <c r="N55" s="53" t="s">
        <v>258</v>
      </c>
      <c r="O55" s="53" t="s">
        <v>24</v>
      </c>
      <c r="P55" s="34" t="s">
        <v>259</v>
      </c>
      <c r="Q55" s="63" t="s">
        <v>30</v>
      </c>
      <c r="R55" s="62">
        <f t="shared" si="1"/>
        <v>19877.535</v>
      </c>
    </row>
    <row r="56" s="24" customFormat="1" ht="29.25" customHeight="1" spans="1:18">
      <c r="A56" s="38">
        <v>52</v>
      </c>
      <c r="B56" s="39" t="s">
        <v>260</v>
      </c>
      <c r="C56" s="38">
        <v>5000086953</v>
      </c>
      <c r="D56" s="34" t="s">
        <v>261</v>
      </c>
      <c r="E56" s="40" t="s">
        <v>24</v>
      </c>
      <c r="F56" s="41">
        <v>0</v>
      </c>
      <c r="G56" s="41">
        <v>23</v>
      </c>
      <c r="H56" s="41">
        <v>0</v>
      </c>
      <c r="I56" s="34" t="s">
        <v>25</v>
      </c>
      <c r="J56" s="41">
        <v>9974</v>
      </c>
      <c r="K56" s="52">
        <v>0.9</v>
      </c>
      <c r="L56" s="41">
        <v>8976.6</v>
      </c>
      <c r="M56" s="53" t="s">
        <v>48</v>
      </c>
      <c r="N56" s="53" t="s">
        <v>262</v>
      </c>
      <c r="O56" s="53" t="s">
        <v>24</v>
      </c>
      <c r="P56" s="34" t="s">
        <v>263</v>
      </c>
      <c r="Q56" s="65" t="s">
        <v>30</v>
      </c>
      <c r="R56" s="62">
        <f t="shared" si="1"/>
        <v>8976.6</v>
      </c>
    </row>
    <row r="57" s="24" customFormat="1" ht="29.25" customHeight="1" spans="1:18">
      <c r="A57" s="38">
        <v>53</v>
      </c>
      <c r="B57" s="39" t="s">
        <v>264</v>
      </c>
      <c r="C57" s="38">
        <v>5000085160</v>
      </c>
      <c r="D57" s="34" t="s">
        <v>265</v>
      </c>
      <c r="E57" s="40" t="s">
        <v>24</v>
      </c>
      <c r="F57" s="41">
        <v>0</v>
      </c>
      <c r="G57" s="41">
        <v>43</v>
      </c>
      <c r="H57" s="41">
        <v>0</v>
      </c>
      <c r="I57" s="34" t="s">
        <v>25</v>
      </c>
      <c r="J57" s="41">
        <v>21048.48</v>
      </c>
      <c r="K57" s="52">
        <v>0.9</v>
      </c>
      <c r="L57" s="41">
        <v>18943.63</v>
      </c>
      <c r="M57" s="53" t="s">
        <v>148</v>
      </c>
      <c r="N57" s="53" t="s">
        <v>266</v>
      </c>
      <c r="O57" s="53" t="s">
        <v>24</v>
      </c>
      <c r="P57" s="34" t="s">
        <v>267</v>
      </c>
      <c r="Q57" s="65" t="s">
        <v>30</v>
      </c>
      <c r="R57" s="62">
        <f t="shared" si="1"/>
        <v>18943.632</v>
      </c>
    </row>
    <row r="58" s="24" customFormat="1" ht="29.25" customHeight="1" spans="1:18">
      <c r="A58" s="38">
        <v>54</v>
      </c>
      <c r="B58" s="39" t="s">
        <v>268</v>
      </c>
      <c r="C58" s="38">
        <v>5000088103</v>
      </c>
      <c r="D58" s="34" t="s">
        <v>269</v>
      </c>
      <c r="E58" s="40" t="s">
        <v>24</v>
      </c>
      <c r="F58" s="41">
        <v>0</v>
      </c>
      <c r="G58" s="41">
        <v>4</v>
      </c>
      <c r="H58" s="41">
        <v>0</v>
      </c>
      <c r="I58" s="34" t="s">
        <v>25</v>
      </c>
      <c r="J58" s="41">
        <v>1892.4</v>
      </c>
      <c r="K58" s="52">
        <v>0.9</v>
      </c>
      <c r="L58" s="41">
        <v>1703.16</v>
      </c>
      <c r="M58" s="53" t="s">
        <v>270</v>
      </c>
      <c r="N58" s="53" t="s">
        <v>271</v>
      </c>
      <c r="O58" s="53" t="s">
        <v>24</v>
      </c>
      <c r="P58" s="34" t="s">
        <v>272</v>
      </c>
      <c r="Q58" s="65" t="s">
        <v>30</v>
      </c>
      <c r="R58" s="62">
        <f t="shared" si="1"/>
        <v>1703.16</v>
      </c>
    </row>
    <row r="59" s="24" customFormat="1" ht="29.25" customHeight="1" spans="1:18">
      <c r="A59" s="38">
        <v>55</v>
      </c>
      <c r="B59" s="39" t="s">
        <v>273</v>
      </c>
      <c r="C59" s="38">
        <v>5000079113</v>
      </c>
      <c r="D59" s="34" t="s">
        <v>274</v>
      </c>
      <c r="E59" s="40" t="s">
        <v>24</v>
      </c>
      <c r="F59" s="41">
        <v>0</v>
      </c>
      <c r="G59" s="41">
        <v>10</v>
      </c>
      <c r="H59" s="41">
        <v>0</v>
      </c>
      <c r="I59" s="34" t="s">
        <v>25</v>
      </c>
      <c r="J59" s="41">
        <v>5071.36</v>
      </c>
      <c r="K59" s="52">
        <v>0.9</v>
      </c>
      <c r="L59" s="41">
        <v>4564.22</v>
      </c>
      <c r="M59" s="53" t="s">
        <v>275</v>
      </c>
      <c r="N59" s="53" t="s">
        <v>276</v>
      </c>
      <c r="O59" s="53" t="s">
        <v>24</v>
      </c>
      <c r="P59" s="34" t="s">
        <v>277</v>
      </c>
      <c r="Q59" s="65" t="s">
        <v>30</v>
      </c>
      <c r="R59" s="62">
        <f t="shared" si="1"/>
        <v>4564.224</v>
      </c>
    </row>
    <row r="60" s="24" customFormat="1" ht="29.25" customHeight="1" spans="1:18">
      <c r="A60" s="38">
        <v>56</v>
      </c>
      <c r="B60" s="39" t="s">
        <v>278</v>
      </c>
      <c r="C60" s="38">
        <v>5000085159</v>
      </c>
      <c r="D60" s="34" t="s">
        <v>279</v>
      </c>
      <c r="E60" s="40" t="s">
        <v>24</v>
      </c>
      <c r="F60" s="41">
        <v>0</v>
      </c>
      <c r="G60" s="41">
        <v>33</v>
      </c>
      <c r="H60" s="41">
        <v>0</v>
      </c>
      <c r="I60" s="34" t="s">
        <v>25</v>
      </c>
      <c r="J60" s="41">
        <v>16516.48</v>
      </c>
      <c r="K60" s="52">
        <v>0.9</v>
      </c>
      <c r="L60" s="41">
        <v>14864.83</v>
      </c>
      <c r="M60" s="53" t="s">
        <v>280</v>
      </c>
      <c r="N60" s="53" t="s">
        <v>281</v>
      </c>
      <c r="O60" s="53" t="s">
        <v>24</v>
      </c>
      <c r="P60" s="34" t="s">
        <v>282</v>
      </c>
      <c r="Q60" s="63" t="s">
        <v>30</v>
      </c>
      <c r="R60" s="62">
        <f t="shared" si="1"/>
        <v>14864.832</v>
      </c>
    </row>
    <row r="61" s="24" customFormat="1" ht="29.25" customHeight="1" spans="1:18">
      <c r="A61" s="38">
        <v>57</v>
      </c>
      <c r="B61" s="39" t="s">
        <v>283</v>
      </c>
      <c r="C61" s="38">
        <v>5000085157</v>
      </c>
      <c r="D61" s="34" t="s">
        <v>284</v>
      </c>
      <c r="E61" s="40" t="s">
        <v>24</v>
      </c>
      <c r="F61" s="41">
        <v>0</v>
      </c>
      <c r="G61" s="41">
        <v>4</v>
      </c>
      <c r="H61" s="41">
        <v>0</v>
      </c>
      <c r="I61" s="34" t="s">
        <v>25</v>
      </c>
      <c r="J61" s="41">
        <v>1771.36</v>
      </c>
      <c r="K61" s="52">
        <v>0.9</v>
      </c>
      <c r="L61" s="41">
        <v>1594.22</v>
      </c>
      <c r="M61" s="53" t="s">
        <v>148</v>
      </c>
      <c r="N61" s="53" t="s">
        <v>266</v>
      </c>
      <c r="O61" s="53" t="s">
        <v>24</v>
      </c>
      <c r="P61" s="34" t="s">
        <v>285</v>
      </c>
      <c r="Q61" s="63" t="s">
        <v>30</v>
      </c>
      <c r="R61" s="62">
        <f t="shared" si="1"/>
        <v>1594.224</v>
      </c>
    </row>
    <row r="62" s="24" customFormat="1" ht="29.25" customHeight="1" spans="1:18">
      <c r="A62" s="38">
        <v>58</v>
      </c>
      <c r="B62" s="43" t="s">
        <v>286</v>
      </c>
      <c r="C62" s="42">
        <v>5000086458</v>
      </c>
      <c r="D62" s="35" t="s">
        <v>287</v>
      </c>
      <c r="E62" s="40" t="s">
        <v>24</v>
      </c>
      <c r="F62" s="44">
        <v>0</v>
      </c>
      <c r="G62" s="44">
        <v>4</v>
      </c>
      <c r="H62" s="44">
        <v>0</v>
      </c>
      <c r="I62" s="35" t="s">
        <v>288</v>
      </c>
      <c r="J62" s="44">
        <v>1788.48</v>
      </c>
      <c r="K62" s="54">
        <v>0.3</v>
      </c>
      <c r="L62" s="44">
        <v>536.54</v>
      </c>
      <c r="M62" s="55" t="s">
        <v>289</v>
      </c>
      <c r="N62" s="55" t="s">
        <v>289</v>
      </c>
      <c r="O62" s="55" t="s">
        <v>24</v>
      </c>
      <c r="P62" s="35" t="s">
        <v>133</v>
      </c>
      <c r="Q62" s="63" t="s">
        <v>30</v>
      </c>
      <c r="R62" s="35">
        <f t="shared" si="1"/>
        <v>536.544</v>
      </c>
    </row>
    <row r="63" s="24" customFormat="1" ht="29.25" customHeight="1" spans="1:18">
      <c r="A63" s="38">
        <v>59</v>
      </c>
      <c r="B63" s="39" t="s">
        <v>290</v>
      </c>
      <c r="C63" s="38">
        <v>5000080875</v>
      </c>
      <c r="D63" s="34" t="s">
        <v>291</v>
      </c>
      <c r="E63" s="40" t="s">
        <v>24</v>
      </c>
      <c r="F63" s="41">
        <v>0</v>
      </c>
      <c r="G63" s="41">
        <v>67</v>
      </c>
      <c r="H63" s="41">
        <v>0</v>
      </c>
      <c r="I63" s="34" t="s">
        <v>25</v>
      </c>
      <c r="J63" s="41">
        <v>29849.62</v>
      </c>
      <c r="K63" s="52">
        <v>0.9</v>
      </c>
      <c r="L63" s="41">
        <v>26864.65</v>
      </c>
      <c r="M63" s="53" t="s">
        <v>48</v>
      </c>
      <c r="N63" s="53" t="s">
        <v>292</v>
      </c>
      <c r="O63" s="53" t="s">
        <v>24</v>
      </c>
      <c r="P63" s="34" t="s">
        <v>293</v>
      </c>
      <c r="Q63" s="63" t="s">
        <v>30</v>
      </c>
      <c r="R63" s="62">
        <f t="shared" si="1"/>
        <v>26864.658</v>
      </c>
    </row>
    <row r="64" s="24" customFormat="1" ht="29.25" customHeight="1" spans="1:18">
      <c r="A64" s="38">
        <v>60</v>
      </c>
      <c r="B64" s="43" t="s">
        <v>294</v>
      </c>
      <c r="C64" s="42">
        <v>5000074198</v>
      </c>
      <c r="D64" s="35" t="s">
        <v>295</v>
      </c>
      <c r="E64" s="40" t="s">
        <v>24</v>
      </c>
      <c r="F64" s="44">
        <v>0</v>
      </c>
      <c r="G64" s="44">
        <v>12</v>
      </c>
      <c r="H64" s="44">
        <v>0</v>
      </c>
      <c r="I64" s="35" t="s">
        <v>288</v>
      </c>
      <c r="J64" s="44">
        <v>12321.16</v>
      </c>
      <c r="K64" s="54">
        <v>0.3</v>
      </c>
      <c r="L64" s="44">
        <v>3696.34</v>
      </c>
      <c r="M64" s="55" t="s">
        <v>296</v>
      </c>
      <c r="N64" s="55" t="s">
        <v>297</v>
      </c>
      <c r="O64" s="55" t="s">
        <v>24</v>
      </c>
      <c r="P64" s="35" t="s">
        <v>298</v>
      </c>
      <c r="Q64" s="63" t="s">
        <v>30</v>
      </c>
      <c r="R64" s="35">
        <f t="shared" si="1"/>
        <v>3696.348</v>
      </c>
    </row>
    <row r="65" s="24" customFormat="1" ht="29.25" customHeight="1" spans="1:18">
      <c r="A65" s="38">
        <v>61</v>
      </c>
      <c r="B65" s="39" t="s">
        <v>299</v>
      </c>
      <c r="C65" s="38">
        <v>5000074762</v>
      </c>
      <c r="D65" s="34" t="s">
        <v>300</v>
      </c>
      <c r="E65" s="40" t="s">
        <v>24</v>
      </c>
      <c r="F65" s="41">
        <v>0</v>
      </c>
      <c r="G65" s="41">
        <v>37</v>
      </c>
      <c r="H65" s="41">
        <v>0</v>
      </c>
      <c r="I65" s="34" t="s">
        <v>25</v>
      </c>
      <c r="J65" s="41">
        <v>16225.56</v>
      </c>
      <c r="K65" s="52">
        <v>0.9</v>
      </c>
      <c r="L65" s="41">
        <v>14603</v>
      </c>
      <c r="M65" s="53" t="s">
        <v>48</v>
      </c>
      <c r="N65" s="53" t="s">
        <v>301</v>
      </c>
      <c r="O65" s="53" t="s">
        <v>24</v>
      </c>
      <c r="P65" s="34" t="s">
        <v>302</v>
      </c>
      <c r="Q65" s="63" t="s">
        <v>30</v>
      </c>
      <c r="R65" s="62">
        <f t="shared" si="1"/>
        <v>14603.004</v>
      </c>
    </row>
    <row r="66" s="24" customFormat="1" ht="29.25" customHeight="1" spans="1:18">
      <c r="A66" s="38">
        <v>62</v>
      </c>
      <c r="B66" s="39" t="s">
        <v>303</v>
      </c>
      <c r="C66" s="38">
        <v>5000088082</v>
      </c>
      <c r="D66" s="34" t="s">
        <v>304</v>
      </c>
      <c r="E66" s="40" t="s">
        <v>24</v>
      </c>
      <c r="F66" s="41">
        <v>0</v>
      </c>
      <c r="G66" s="41">
        <v>5</v>
      </c>
      <c r="H66" s="41">
        <v>0</v>
      </c>
      <c r="I66" s="34" t="s">
        <v>25</v>
      </c>
      <c r="J66" s="41">
        <v>2248.4</v>
      </c>
      <c r="K66" s="52">
        <v>0.9</v>
      </c>
      <c r="L66" s="41">
        <v>2023.56</v>
      </c>
      <c r="M66" s="53" t="s">
        <v>235</v>
      </c>
      <c r="N66" s="53" t="s">
        <v>305</v>
      </c>
      <c r="O66" s="53" t="s">
        <v>24</v>
      </c>
      <c r="P66" s="34" t="s">
        <v>306</v>
      </c>
      <c r="Q66" s="63" t="s">
        <v>30</v>
      </c>
      <c r="R66" s="62">
        <f t="shared" si="1"/>
        <v>2023.56</v>
      </c>
    </row>
    <row r="67" s="24" customFormat="1" ht="29.25" customHeight="1" spans="1:18">
      <c r="A67" s="38">
        <v>63</v>
      </c>
      <c r="B67" s="39" t="s">
        <v>307</v>
      </c>
      <c r="C67" s="38">
        <v>5000084806</v>
      </c>
      <c r="D67" s="34" t="s">
        <v>308</v>
      </c>
      <c r="E67" s="40" t="s">
        <v>24</v>
      </c>
      <c r="F67" s="41">
        <v>0</v>
      </c>
      <c r="G67" s="41">
        <v>8</v>
      </c>
      <c r="H67" s="41">
        <v>0</v>
      </c>
      <c r="I67" s="34" t="s">
        <v>25</v>
      </c>
      <c r="J67" s="41">
        <v>3188.92</v>
      </c>
      <c r="K67" s="52">
        <v>0.9</v>
      </c>
      <c r="L67" s="41">
        <v>2870.02</v>
      </c>
      <c r="M67" s="53" t="s">
        <v>235</v>
      </c>
      <c r="N67" s="53" t="s">
        <v>309</v>
      </c>
      <c r="O67" s="53" t="s">
        <v>24</v>
      </c>
      <c r="P67" s="34" t="s">
        <v>310</v>
      </c>
      <c r="Q67" s="63" t="s">
        <v>30</v>
      </c>
      <c r="R67" s="62">
        <f t="shared" si="1"/>
        <v>2870.028</v>
      </c>
    </row>
    <row r="68" s="24" customFormat="1" ht="29.25" customHeight="1" spans="1:18">
      <c r="A68" s="38">
        <v>64</v>
      </c>
      <c r="B68" s="39" t="s">
        <v>311</v>
      </c>
      <c r="C68" s="38">
        <v>5000074751</v>
      </c>
      <c r="D68" s="34" t="s">
        <v>312</v>
      </c>
      <c r="E68" s="40" t="s">
        <v>24</v>
      </c>
      <c r="F68" s="41">
        <v>0</v>
      </c>
      <c r="G68" s="41">
        <v>8</v>
      </c>
      <c r="H68" s="41">
        <v>0</v>
      </c>
      <c r="I68" s="34" t="s">
        <v>25</v>
      </c>
      <c r="J68" s="41">
        <v>3228.8</v>
      </c>
      <c r="K68" s="52">
        <v>0.9</v>
      </c>
      <c r="L68" s="41">
        <v>2905.92</v>
      </c>
      <c r="M68" s="53" t="s">
        <v>117</v>
      </c>
      <c r="N68" s="53" t="s">
        <v>313</v>
      </c>
      <c r="O68" s="53" t="s">
        <v>24</v>
      </c>
      <c r="P68" s="34" t="s">
        <v>314</v>
      </c>
      <c r="Q68" s="63" t="s">
        <v>30</v>
      </c>
      <c r="R68" s="62">
        <f t="shared" si="1"/>
        <v>2905.92</v>
      </c>
    </row>
    <row r="69" s="24" customFormat="1" ht="29.25" customHeight="1" spans="1:18">
      <c r="A69" s="38">
        <v>65</v>
      </c>
      <c r="B69" s="43" t="s">
        <v>315</v>
      </c>
      <c r="C69" s="42">
        <v>5000084386</v>
      </c>
      <c r="D69" s="35" t="s">
        <v>316</v>
      </c>
      <c r="E69" s="40" t="s">
        <v>24</v>
      </c>
      <c r="F69" s="44">
        <v>0</v>
      </c>
      <c r="G69" s="44">
        <v>11</v>
      </c>
      <c r="H69" s="44">
        <v>0</v>
      </c>
      <c r="I69" s="35" t="s">
        <v>288</v>
      </c>
      <c r="J69" s="44">
        <v>5202.72</v>
      </c>
      <c r="K69" s="54">
        <v>0.3</v>
      </c>
      <c r="L69" s="44">
        <v>1560.81</v>
      </c>
      <c r="M69" s="55" t="s">
        <v>289</v>
      </c>
      <c r="N69" s="55" t="s">
        <v>289</v>
      </c>
      <c r="O69" s="55" t="s">
        <v>24</v>
      </c>
      <c r="P69" s="35" t="s">
        <v>317</v>
      </c>
      <c r="Q69" s="63" t="s">
        <v>30</v>
      </c>
      <c r="R69" s="35">
        <f t="shared" si="1"/>
        <v>1560.816</v>
      </c>
    </row>
    <row r="70" s="24" customFormat="1" ht="29.25" customHeight="1" spans="1:18">
      <c r="A70" s="38">
        <v>66</v>
      </c>
      <c r="B70" s="39" t="s">
        <v>318</v>
      </c>
      <c r="C70" s="38">
        <v>5000086645</v>
      </c>
      <c r="D70" s="34" t="s">
        <v>319</v>
      </c>
      <c r="E70" s="40" t="s">
        <v>24</v>
      </c>
      <c r="F70" s="41">
        <v>0</v>
      </c>
      <c r="G70" s="41">
        <v>27</v>
      </c>
      <c r="H70" s="41">
        <v>0</v>
      </c>
      <c r="I70" s="34" t="s">
        <v>25</v>
      </c>
      <c r="J70" s="41">
        <v>12314.72</v>
      </c>
      <c r="K70" s="52">
        <v>0.9</v>
      </c>
      <c r="L70" s="41">
        <v>11083.24</v>
      </c>
      <c r="M70" s="53" t="s">
        <v>289</v>
      </c>
      <c r="N70" s="53" t="s">
        <v>289</v>
      </c>
      <c r="O70" s="53" t="s">
        <v>24</v>
      </c>
      <c r="P70" s="34" t="s">
        <v>320</v>
      </c>
      <c r="Q70" s="63" t="s">
        <v>30</v>
      </c>
      <c r="R70" s="62">
        <f t="shared" si="1"/>
        <v>11083.248</v>
      </c>
    </row>
    <row r="71" s="24" customFormat="1" ht="29.25" customHeight="1" spans="1:18">
      <c r="A71" s="38">
        <v>67</v>
      </c>
      <c r="B71" s="45" t="s">
        <v>321</v>
      </c>
      <c r="C71" s="45">
        <v>5000085603</v>
      </c>
      <c r="D71" s="46" t="s">
        <v>322</v>
      </c>
      <c r="E71" s="40" t="s">
        <v>24</v>
      </c>
      <c r="F71" s="41">
        <v>0</v>
      </c>
      <c r="G71" s="41">
        <v>59</v>
      </c>
      <c r="H71" s="41">
        <v>0</v>
      </c>
      <c r="I71" s="34" t="s">
        <v>25</v>
      </c>
      <c r="J71" s="44">
        <v>26145.74</v>
      </c>
      <c r="K71" s="52">
        <v>0.9</v>
      </c>
      <c r="L71" s="41">
        <v>23531.17</v>
      </c>
      <c r="M71" s="53" t="s">
        <v>323</v>
      </c>
      <c r="N71" s="53" t="s">
        <v>324</v>
      </c>
      <c r="O71" s="53" t="s">
        <v>24</v>
      </c>
      <c r="P71" s="34" t="s">
        <v>325</v>
      </c>
      <c r="Q71" s="63" t="s">
        <v>30</v>
      </c>
      <c r="R71" s="34">
        <f t="shared" si="1"/>
        <v>23531.166</v>
      </c>
    </row>
    <row r="72" s="24" customFormat="1" ht="29.25" customHeight="1" spans="1:18">
      <c r="A72" s="38">
        <v>68</v>
      </c>
      <c r="B72" s="45" t="s">
        <v>326</v>
      </c>
      <c r="C72" s="45">
        <v>5000085183</v>
      </c>
      <c r="D72" s="46" t="s">
        <v>327</v>
      </c>
      <c r="E72" s="40" t="s">
        <v>24</v>
      </c>
      <c r="F72" s="41">
        <v>0</v>
      </c>
      <c r="G72" s="41">
        <v>9</v>
      </c>
      <c r="H72" s="41">
        <v>0</v>
      </c>
      <c r="I72" s="34" t="s">
        <v>25</v>
      </c>
      <c r="J72" s="41">
        <v>4041.24</v>
      </c>
      <c r="K72" s="52">
        <v>0.9</v>
      </c>
      <c r="L72" s="41">
        <v>3637.11</v>
      </c>
      <c r="M72" s="53" t="s">
        <v>48</v>
      </c>
      <c r="N72" s="53" t="s">
        <v>328</v>
      </c>
      <c r="O72" s="53" t="s">
        <v>24</v>
      </c>
      <c r="P72" s="34" t="s">
        <v>329</v>
      </c>
      <c r="Q72" s="65" t="s">
        <v>30</v>
      </c>
      <c r="R72" s="34">
        <f t="shared" si="1"/>
        <v>3637.116</v>
      </c>
    </row>
    <row r="73" s="24" customFormat="1" ht="29.25" customHeight="1" spans="1:18">
      <c r="A73" s="38">
        <v>69</v>
      </c>
      <c r="B73" s="45" t="s">
        <v>330</v>
      </c>
      <c r="C73" s="45">
        <v>5000084387</v>
      </c>
      <c r="D73" s="46" t="s">
        <v>331</v>
      </c>
      <c r="E73" s="40" t="s">
        <v>24</v>
      </c>
      <c r="F73" s="41">
        <v>0</v>
      </c>
      <c r="G73" s="41">
        <v>29</v>
      </c>
      <c r="H73" s="41">
        <v>0</v>
      </c>
      <c r="I73" s="34" t="s">
        <v>25</v>
      </c>
      <c r="J73" s="41">
        <v>12813.36</v>
      </c>
      <c r="K73" s="52">
        <v>0.9</v>
      </c>
      <c r="L73" s="41">
        <v>11532.02</v>
      </c>
      <c r="M73" s="53" t="s">
        <v>332</v>
      </c>
      <c r="N73" s="53" t="s">
        <v>333</v>
      </c>
      <c r="O73" s="53" t="s">
        <v>24</v>
      </c>
      <c r="P73" s="34" t="s">
        <v>334</v>
      </c>
      <c r="Q73" s="63" t="s">
        <v>30</v>
      </c>
      <c r="R73" s="34">
        <f t="shared" si="1"/>
        <v>11532.024</v>
      </c>
    </row>
    <row r="74" s="24" customFormat="1" ht="29.25" customHeight="1" spans="1:18">
      <c r="A74" s="38">
        <v>70</v>
      </c>
      <c r="B74" s="45" t="s">
        <v>335</v>
      </c>
      <c r="C74" s="45">
        <v>5000085496</v>
      </c>
      <c r="D74" s="47" t="s">
        <v>336</v>
      </c>
      <c r="E74" s="40" t="s">
        <v>24</v>
      </c>
      <c r="F74" s="44">
        <v>0</v>
      </c>
      <c r="G74" s="44">
        <v>20</v>
      </c>
      <c r="H74" s="44">
        <v>0</v>
      </c>
      <c r="I74" s="35" t="s">
        <v>288</v>
      </c>
      <c r="J74" s="44">
        <v>8965.68</v>
      </c>
      <c r="K74" s="54">
        <v>0.3</v>
      </c>
      <c r="L74" s="44">
        <v>2689.7</v>
      </c>
      <c r="M74" s="55" t="s">
        <v>289</v>
      </c>
      <c r="N74" s="55" t="s">
        <v>289</v>
      </c>
      <c r="O74" s="55" t="s">
        <v>24</v>
      </c>
      <c r="P74" s="35" t="s">
        <v>337</v>
      </c>
      <c r="Q74" s="63" t="s">
        <v>30</v>
      </c>
      <c r="R74" s="35">
        <f t="shared" si="1"/>
        <v>2689.704</v>
      </c>
    </row>
    <row r="75" s="24" customFormat="1" ht="29.25" customHeight="1" spans="1:18">
      <c r="A75" s="38">
        <v>71</v>
      </c>
      <c r="B75" s="45" t="s">
        <v>338</v>
      </c>
      <c r="C75" s="45">
        <v>5000084816</v>
      </c>
      <c r="D75" s="46" t="s">
        <v>339</v>
      </c>
      <c r="E75" s="40" t="s">
        <v>24</v>
      </c>
      <c r="F75" s="41">
        <v>0</v>
      </c>
      <c r="G75" s="41">
        <v>24</v>
      </c>
      <c r="H75" s="41">
        <v>0</v>
      </c>
      <c r="I75" s="34" t="s">
        <v>25</v>
      </c>
      <c r="J75" s="41">
        <v>10649.76</v>
      </c>
      <c r="K75" s="52">
        <v>0.9</v>
      </c>
      <c r="L75" s="41">
        <v>9584.78</v>
      </c>
      <c r="M75" s="53" t="s">
        <v>340</v>
      </c>
      <c r="N75" s="53" t="s">
        <v>341</v>
      </c>
      <c r="O75" s="53" t="s">
        <v>24</v>
      </c>
      <c r="P75" s="34" t="s">
        <v>342</v>
      </c>
      <c r="Q75" s="63" t="s">
        <v>30</v>
      </c>
      <c r="R75" s="34">
        <f t="shared" si="1"/>
        <v>9584.784</v>
      </c>
    </row>
    <row r="76" s="24" customFormat="1" ht="29.25" customHeight="1" spans="1:18">
      <c r="A76" s="38">
        <v>72</v>
      </c>
      <c r="B76" s="45" t="s">
        <v>343</v>
      </c>
      <c r="C76" s="45">
        <v>5000087030</v>
      </c>
      <c r="D76" s="46" t="s">
        <v>344</v>
      </c>
      <c r="E76" s="40" t="s">
        <v>24</v>
      </c>
      <c r="F76" s="41">
        <v>0</v>
      </c>
      <c r="G76" s="41">
        <v>4</v>
      </c>
      <c r="H76" s="41">
        <v>0</v>
      </c>
      <c r="I76" s="34" t="s">
        <v>25</v>
      </c>
      <c r="J76" s="41">
        <v>2021.72</v>
      </c>
      <c r="K76" s="52">
        <v>0.9</v>
      </c>
      <c r="L76" s="41">
        <v>1819.54</v>
      </c>
      <c r="M76" s="53" t="s">
        <v>345</v>
      </c>
      <c r="N76" s="53" t="s">
        <v>346</v>
      </c>
      <c r="O76" s="53" t="s">
        <v>24</v>
      </c>
      <c r="P76" s="34" t="s">
        <v>347</v>
      </c>
      <c r="Q76" s="63" t="s">
        <v>30</v>
      </c>
      <c r="R76" s="34">
        <f t="shared" si="1"/>
        <v>1819.548</v>
      </c>
    </row>
    <row r="77" s="24" customFormat="1" ht="29.25" customHeight="1" spans="1:18">
      <c r="A77" s="38">
        <v>73</v>
      </c>
      <c r="B77" s="45" t="s">
        <v>348</v>
      </c>
      <c r="C77" s="45">
        <v>5000073699</v>
      </c>
      <c r="D77" s="46" t="s">
        <v>349</v>
      </c>
      <c r="E77" s="40" t="s">
        <v>24</v>
      </c>
      <c r="F77" s="41">
        <v>1</v>
      </c>
      <c r="G77" s="41">
        <v>472</v>
      </c>
      <c r="H77" s="41">
        <v>0.21</v>
      </c>
      <c r="I77" s="34" t="s">
        <v>25</v>
      </c>
      <c r="J77" s="41">
        <v>210099.18</v>
      </c>
      <c r="K77" s="52">
        <v>0.9</v>
      </c>
      <c r="L77" s="41">
        <v>189089.26</v>
      </c>
      <c r="M77" s="53" t="s">
        <v>350</v>
      </c>
      <c r="N77" s="53" t="s">
        <v>351</v>
      </c>
      <c r="O77" s="53" t="s">
        <v>24</v>
      </c>
      <c r="P77" s="34" t="s">
        <v>352</v>
      </c>
      <c r="Q77" s="63" t="s">
        <v>30</v>
      </c>
      <c r="R77" s="34">
        <f t="shared" si="1"/>
        <v>189089.262</v>
      </c>
    </row>
    <row r="78" s="24" customFormat="1" ht="29.25" customHeight="1" spans="1:18">
      <c r="A78" s="38">
        <v>74</v>
      </c>
      <c r="B78" s="48" t="s">
        <v>353</v>
      </c>
      <c r="C78" s="45">
        <v>5000074078</v>
      </c>
      <c r="D78" s="46" t="s">
        <v>354</v>
      </c>
      <c r="E78" s="40" t="s">
        <v>24</v>
      </c>
      <c r="F78" s="41">
        <v>0</v>
      </c>
      <c r="G78" s="41">
        <v>249</v>
      </c>
      <c r="H78" s="41">
        <v>0</v>
      </c>
      <c r="I78" s="34" t="s">
        <v>25</v>
      </c>
      <c r="J78" s="41">
        <v>466649.83</v>
      </c>
      <c r="K78" s="52">
        <v>0.9</v>
      </c>
      <c r="L78" s="41">
        <v>419984.84</v>
      </c>
      <c r="M78" s="53" t="s">
        <v>235</v>
      </c>
      <c r="N78" s="53" t="s">
        <v>355</v>
      </c>
      <c r="O78" s="53" t="s">
        <v>24</v>
      </c>
      <c r="P78" s="34" t="s">
        <v>356</v>
      </c>
      <c r="Q78" s="63" t="s">
        <v>30</v>
      </c>
      <c r="R78" s="34">
        <f t="shared" si="1"/>
        <v>419984.847</v>
      </c>
    </row>
    <row r="79" s="24" customFormat="1" ht="29.25" customHeight="1" spans="1:18">
      <c r="A79" s="38">
        <v>75</v>
      </c>
      <c r="B79" s="45" t="s">
        <v>357</v>
      </c>
      <c r="C79" s="45">
        <v>5000240128</v>
      </c>
      <c r="D79" s="46" t="s">
        <v>358</v>
      </c>
      <c r="E79" s="40" t="s">
        <v>24</v>
      </c>
      <c r="F79" s="41">
        <v>0</v>
      </c>
      <c r="G79" s="41">
        <v>3</v>
      </c>
      <c r="H79" s="41">
        <v>0</v>
      </c>
      <c r="I79" s="34" t="s">
        <v>25</v>
      </c>
      <c r="J79" s="41">
        <v>1262.76</v>
      </c>
      <c r="K79" s="52">
        <v>0.9</v>
      </c>
      <c r="L79" s="41">
        <v>1136.48</v>
      </c>
      <c r="M79" s="53" t="s">
        <v>359</v>
      </c>
      <c r="N79" s="53" t="s">
        <v>360</v>
      </c>
      <c r="O79" s="53" t="s">
        <v>24</v>
      </c>
      <c r="P79" s="34" t="s">
        <v>84</v>
      </c>
      <c r="Q79" s="63" t="s">
        <v>30</v>
      </c>
      <c r="R79" s="34">
        <f t="shared" si="1"/>
        <v>1136.484</v>
      </c>
    </row>
    <row r="80" s="24" customFormat="1" ht="29.25" customHeight="1" spans="1:18">
      <c r="A80" s="38">
        <v>76</v>
      </c>
      <c r="B80" s="45" t="s">
        <v>361</v>
      </c>
      <c r="C80" s="45">
        <v>5000073713</v>
      </c>
      <c r="D80" s="46" t="s">
        <v>362</v>
      </c>
      <c r="E80" s="40" t="s">
        <v>24</v>
      </c>
      <c r="F80" s="41">
        <v>0</v>
      </c>
      <c r="G80" s="41">
        <v>9</v>
      </c>
      <c r="H80" s="41">
        <v>0</v>
      </c>
      <c r="I80" s="34" t="s">
        <v>25</v>
      </c>
      <c r="J80" s="41">
        <v>3861.42</v>
      </c>
      <c r="K80" s="52">
        <v>0.9</v>
      </c>
      <c r="L80" s="41">
        <v>3475.27</v>
      </c>
      <c r="M80" s="53" t="s">
        <v>363</v>
      </c>
      <c r="N80" s="53" t="s">
        <v>364</v>
      </c>
      <c r="O80" s="53" t="s">
        <v>24</v>
      </c>
      <c r="P80" s="34" t="s">
        <v>365</v>
      </c>
      <c r="Q80" s="63" t="s">
        <v>30</v>
      </c>
      <c r="R80" s="34">
        <f t="shared" si="1"/>
        <v>3475.278</v>
      </c>
    </row>
    <row r="81" s="24" customFormat="1" ht="29.25" customHeight="1" spans="1:18">
      <c r="A81" s="38">
        <v>77</v>
      </c>
      <c r="B81" s="45" t="s">
        <v>366</v>
      </c>
      <c r="C81" s="45">
        <v>5000084363</v>
      </c>
      <c r="D81" s="47" t="s">
        <v>367</v>
      </c>
      <c r="E81" s="40" t="s">
        <v>24</v>
      </c>
      <c r="F81" s="44">
        <v>0</v>
      </c>
      <c r="G81" s="44">
        <v>21</v>
      </c>
      <c r="H81" s="44">
        <v>0</v>
      </c>
      <c r="I81" s="35" t="s">
        <v>288</v>
      </c>
      <c r="J81" s="44">
        <v>9502.18</v>
      </c>
      <c r="K81" s="54">
        <v>0.3</v>
      </c>
      <c r="L81" s="44">
        <v>2850.65</v>
      </c>
      <c r="M81" s="55" t="s">
        <v>289</v>
      </c>
      <c r="N81" s="55" t="s">
        <v>289</v>
      </c>
      <c r="O81" s="55" t="s">
        <v>24</v>
      </c>
      <c r="P81" s="35" t="s">
        <v>368</v>
      </c>
      <c r="Q81" s="65" t="s">
        <v>30</v>
      </c>
      <c r="R81" s="35">
        <f t="shared" si="1"/>
        <v>2850.654</v>
      </c>
    </row>
    <row r="82" s="24" customFormat="1" ht="29.25" customHeight="1" spans="1:18">
      <c r="A82" s="38">
        <v>78</v>
      </c>
      <c r="B82" s="45" t="s">
        <v>369</v>
      </c>
      <c r="C82" s="45">
        <v>5000082357</v>
      </c>
      <c r="D82" s="46" t="s">
        <v>370</v>
      </c>
      <c r="E82" s="40" t="s">
        <v>24</v>
      </c>
      <c r="F82" s="41">
        <v>0</v>
      </c>
      <c r="G82" s="41">
        <v>30</v>
      </c>
      <c r="H82" s="41">
        <v>0</v>
      </c>
      <c r="I82" s="34" t="s">
        <v>25</v>
      </c>
      <c r="J82" s="41">
        <v>13525.96</v>
      </c>
      <c r="K82" s="52">
        <v>0.9</v>
      </c>
      <c r="L82" s="41">
        <v>12173.36</v>
      </c>
      <c r="M82" s="53" t="s">
        <v>371</v>
      </c>
      <c r="N82" s="53" t="s">
        <v>372</v>
      </c>
      <c r="O82" s="53" t="s">
        <v>24</v>
      </c>
      <c r="P82" s="34" t="s">
        <v>373</v>
      </c>
      <c r="Q82" s="63" t="s">
        <v>30</v>
      </c>
      <c r="R82" s="34">
        <f t="shared" si="1"/>
        <v>12173.364</v>
      </c>
    </row>
    <row r="83" s="24" customFormat="1" ht="29.25" customHeight="1" spans="1:18">
      <c r="A83" s="38">
        <v>79</v>
      </c>
      <c r="B83" s="45" t="s">
        <v>374</v>
      </c>
      <c r="C83" s="45">
        <v>5000086771</v>
      </c>
      <c r="D83" s="46" t="s">
        <v>375</v>
      </c>
      <c r="E83" s="40" t="s">
        <v>24</v>
      </c>
      <c r="F83" s="41">
        <v>0</v>
      </c>
      <c r="G83" s="41">
        <v>8</v>
      </c>
      <c r="H83" s="41">
        <v>0</v>
      </c>
      <c r="I83" s="34" t="s">
        <v>25</v>
      </c>
      <c r="J83" s="41">
        <v>3390.66</v>
      </c>
      <c r="K83" s="52">
        <v>0.9</v>
      </c>
      <c r="L83" s="41">
        <v>3051.59</v>
      </c>
      <c r="M83" s="53" t="s">
        <v>376</v>
      </c>
      <c r="N83" s="53" t="s">
        <v>266</v>
      </c>
      <c r="O83" s="53" t="s">
        <v>24</v>
      </c>
      <c r="P83" s="34" t="s">
        <v>377</v>
      </c>
      <c r="Q83" s="63" t="s">
        <v>30</v>
      </c>
      <c r="R83" s="34">
        <f t="shared" si="1"/>
        <v>3051.594</v>
      </c>
    </row>
    <row r="84" s="24" customFormat="1" ht="29.25" customHeight="1" spans="1:18">
      <c r="A84" s="38">
        <v>80</v>
      </c>
      <c r="B84" s="48" t="s">
        <v>378</v>
      </c>
      <c r="C84" s="45">
        <v>5001351832</v>
      </c>
      <c r="D84" s="46" t="s">
        <v>379</v>
      </c>
      <c r="E84" s="40" t="s">
        <v>24</v>
      </c>
      <c r="F84" s="41">
        <v>0</v>
      </c>
      <c r="G84" s="41">
        <v>17</v>
      </c>
      <c r="H84" s="41">
        <v>0</v>
      </c>
      <c r="I84" s="34" t="s">
        <v>25</v>
      </c>
      <c r="J84" s="41">
        <v>7927.46</v>
      </c>
      <c r="K84" s="52">
        <v>0.9</v>
      </c>
      <c r="L84" s="41">
        <v>7134.71</v>
      </c>
      <c r="M84" s="53" t="s">
        <v>380</v>
      </c>
      <c r="N84" s="53" t="s">
        <v>381</v>
      </c>
      <c r="O84" s="53" t="s">
        <v>24</v>
      </c>
      <c r="P84" s="34" t="s">
        <v>382</v>
      </c>
      <c r="Q84" s="65" t="s">
        <v>30</v>
      </c>
      <c r="R84" s="34">
        <f t="shared" si="1"/>
        <v>7134.714</v>
      </c>
    </row>
    <row r="85" s="24" customFormat="1" ht="29.25" customHeight="1" spans="1:18">
      <c r="A85" s="38">
        <v>81</v>
      </c>
      <c r="B85" s="45" t="s">
        <v>383</v>
      </c>
      <c r="C85" s="45">
        <v>5000087299</v>
      </c>
      <c r="D85" s="46" t="s">
        <v>384</v>
      </c>
      <c r="E85" s="40" t="s">
        <v>24</v>
      </c>
      <c r="F85" s="41">
        <v>0</v>
      </c>
      <c r="G85" s="41">
        <v>272</v>
      </c>
      <c r="H85" s="41">
        <v>0</v>
      </c>
      <c r="I85" s="34" t="s">
        <v>25</v>
      </c>
      <c r="J85" s="41">
        <v>119517.72</v>
      </c>
      <c r="K85" s="52">
        <v>0.9</v>
      </c>
      <c r="L85" s="41">
        <v>107565.94</v>
      </c>
      <c r="M85" s="53" t="s">
        <v>385</v>
      </c>
      <c r="N85" s="53" t="s">
        <v>386</v>
      </c>
      <c r="O85" s="53" t="s">
        <v>24</v>
      </c>
      <c r="P85" s="34" t="s">
        <v>387</v>
      </c>
      <c r="Q85" s="63" t="s">
        <v>30</v>
      </c>
      <c r="R85" s="34">
        <f t="shared" si="1"/>
        <v>107565.948</v>
      </c>
    </row>
    <row r="86" s="24" customFormat="1" ht="29.25" customHeight="1" spans="1:18">
      <c r="A86" s="38">
        <v>82</v>
      </c>
      <c r="B86" s="45" t="s">
        <v>388</v>
      </c>
      <c r="C86" s="45">
        <v>5000086873</v>
      </c>
      <c r="D86" s="46" t="s">
        <v>389</v>
      </c>
      <c r="E86" s="40" t="s">
        <v>24</v>
      </c>
      <c r="F86" s="41">
        <v>0</v>
      </c>
      <c r="G86" s="41">
        <v>11</v>
      </c>
      <c r="H86" s="41">
        <v>0</v>
      </c>
      <c r="I86" s="34" t="s">
        <v>25</v>
      </c>
      <c r="J86" s="41">
        <v>4805.12</v>
      </c>
      <c r="K86" s="52">
        <v>0.9</v>
      </c>
      <c r="L86" s="44">
        <v>4324.61</v>
      </c>
      <c r="M86" s="53" t="s">
        <v>148</v>
      </c>
      <c r="N86" s="53" t="s">
        <v>390</v>
      </c>
      <c r="O86" s="53" t="s">
        <v>24</v>
      </c>
      <c r="P86" s="34" t="s">
        <v>391</v>
      </c>
      <c r="Q86" s="65" t="s">
        <v>30</v>
      </c>
      <c r="R86" s="34">
        <f t="shared" si="1"/>
        <v>4324.608</v>
      </c>
    </row>
    <row r="87" s="24" customFormat="1" ht="29.25" customHeight="1" spans="1:18">
      <c r="A87" s="38">
        <v>83</v>
      </c>
      <c r="B87" s="45" t="s">
        <v>392</v>
      </c>
      <c r="C87" s="45">
        <v>5000084837</v>
      </c>
      <c r="D87" s="46" t="s">
        <v>393</v>
      </c>
      <c r="E87" s="40" t="s">
        <v>24</v>
      </c>
      <c r="F87" s="41">
        <v>0</v>
      </c>
      <c r="G87" s="41">
        <v>10</v>
      </c>
      <c r="H87" s="41">
        <v>0</v>
      </c>
      <c r="I87" s="34" t="s">
        <v>25</v>
      </c>
      <c r="J87" s="41">
        <v>4025.52</v>
      </c>
      <c r="K87" s="52">
        <v>0.9</v>
      </c>
      <c r="L87" s="56">
        <v>3622.97</v>
      </c>
      <c r="M87" s="53" t="s">
        <v>48</v>
      </c>
      <c r="N87" s="53" t="s">
        <v>394</v>
      </c>
      <c r="O87" s="53" t="s">
        <v>24</v>
      </c>
      <c r="P87" s="34" t="s">
        <v>395</v>
      </c>
      <c r="Q87" s="65" t="s">
        <v>30</v>
      </c>
      <c r="R87" s="34">
        <f t="shared" si="1"/>
        <v>3622.968</v>
      </c>
    </row>
    <row r="88" s="24" customFormat="1" ht="29.25" customHeight="1" spans="1:18">
      <c r="A88" s="38">
        <v>84</v>
      </c>
      <c r="B88" s="45" t="s">
        <v>396</v>
      </c>
      <c r="C88" s="45">
        <v>5000088026</v>
      </c>
      <c r="D88" s="46" t="s">
        <v>397</v>
      </c>
      <c r="E88" s="40" t="s">
        <v>24</v>
      </c>
      <c r="F88" s="41">
        <v>0</v>
      </c>
      <c r="G88" s="41">
        <v>9</v>
      </c>
      <c r="H88" s="41">
        <v>0</v>
      </c>
      <c r="I88" s="34" t="s">
        <v>25</v>
      </c>
      <c r="J88" s="41">
        <v>4014.44</v>
      </c>
      <c r="K88" s="52">
        <v>0.9</v>
      </c>
      <c r="L88" s="41">
        <v>3612.99</v>
      </c>
      <c r="M88" s="53" t="s">
        <v>248</v>
      </c>
      <c r="N88" s="53" t="s">
        <v>398</v>
      </c>
      <c r="O88" s="53" t="s">
        <v>24</v>
      </c>
      <c r="P88" s="34" t="s">
        <v>399</v>
      </c>
      <c r="Q88" s="63" t="s">
        <v>30</v>
      </c>
      <c r="R88" s="34">
        <f t="shared" si="1"/>
        <v>3612.996</v>
      </c>
    </row>
    <row r="89" s="24" customFormat="1" ht="29.25" customHeight="1" spans="1:18">
      <c r="A89" s="38">
        <v>85</v>
      </c>
      <c r="B89" s="45" t="s">
        <v>400</v>
      </c>
      <c r="C89" s="45">
        <v>5000085926</v>
      </c>
      <c r="D89" s="46" t="s">
        <v>401</v>
      </c>
      <c r="E89" s="40" t="s">
        <v>24</v>
      </c>
      <c r="F89" s="41">
        <v>0</v>
      </c>
      <c r="G89" s="41">
        <v>4</v>
      </c>
      <c r="H89" s="41">
        <v>0</v>
      </c>
      <c r="I89" s="34" t="s">
        <v>25</v>
      </c>
      <c r="J89" s="41">
        <v>1647.88</v>
      </c>
      <c r="K89" s="52">
        <v>0.9</v>
      </c>
      <c r="L89" s="41">
        <v>1483.09</v>
      </c>
      <c r="M89" s="53" t="s">
        <v>48</v>
      </c>
      <c r="N89" s="53" t="s">
        <v>402</v>
      </c>
      <c r="O89" s="53" t="s">
        <v>24</v>
      </c>
      <c r="P89" s="34" t="s">
        <v>403</v>
      </c>
      <c r="Q89" s="65" t="s">
        <v>30</v>
      </c>
      <c r="R89" s="34">
        <f t="shared" si="1"/>
        <v>1483.092</v>
      </c>
    </row>
    <row r="90" s="24" customFormat="1" ht="29.25" customHeight="1" spans="1:18">
      <c r="A90" s="38">
        <v>86</v>
      </c>
      <c r="B90" s="45" t="s">
        <v>404</v>
      </c>
      <c r="C90" s="45">
        <v>5000082305</v>
      </c>
      <c r="D90" s="46" t="s">
        <v>405</v>
      </c>
      <c r="E90" s="40" t="s">
        <v>24</v>
      </c>
      <c r="F90" s="41">
        <v>0</v>
      </c>
      <c r="G90" s="41">
        <v>4</v>
      </c>
      <c r="H90" s="41">
        <v>0</v>
      </c>
      <c r="I90" s="34" t="s">
        <v>25</v>
      </c>
      <c r="J90" s="41">
        <v>1715.7</v>
      </c>
      <c r="K90" s="52">
        <v>0.9</v>
      </c>
      <c r="L90" s="41">
        <v>1544.13</v>
      </c>
      <c r="M90" s="53" t="s">
        <v>48</v>
      </c>
      <c r="N90" s="53" t="s">
        <v>406</v>
      </c>
      <c r="O90" s="53" t="s">
        <v>24</v>
      </c>
      <c r="P90" s="34" t="s">
        <v>407</v>
      </c>
      <c r="Q90" s="63" t="s">
        <v>30</v>
      </c>
      <c r="R90" s="34">
        <f t="shared" si="1"/>
        <v>1544.13</v>
      </c>
    </row>
    <row r="91" s="24" customFormat="1" ht="29.25" customHeight="1" spans="1:18">
      <c r="A91" s="38">
        <v>87</v>
      </c>
      <c r="B91" s="45" t="s">
        <v>408</v>
      </c>
      <c r="C91" s="45">
        <v>5000313608</v>
      </c>
      <c r="D91" s="46" t="s">
        <v>409</v>
      </c>
      <c r="E91" s="40" t="s">
        <v>24</v>
      </c>
      <c r="F91" s="41">
        <v>0</v>
      </c>
      <c r="G91" s="41">
        <v>24</v>
      </c>
      <c r="H91" s="41">
        <v>0</v>
      </c>
      <c r="I91" s="34" t="s">
        <v>25</v>
      </c>
      <c r="J91" s="41">
        <v>10120.42</v>
      </c>
      <c r="K91" s="52">
        <v>0.9</v>
      </c>
      <c r="L91" s="41">
        <v>9108.37</v>
      </c>
      <c r="M91" s="53" t="s">
        <v>148</v>
      </c>
      <c r="N91" s="53" t="s">
        <v>410</v>
      </c>
      <c r="O91" s="53" t="s">
        <v>24</v>
      </c>
      <c r="P91" s="34" t="s">
        <v>411</v>
      </c>
      <c r="Q91" s="63" t="s">
        <v>30</v>
      </c>
      <c r="R91" s="34">
        <f t="shared" si="1"/>
        <v>9108.378</v>
      </c>
    </row>
    <row r="92" s="24" customFormat="1" ht="29.25" customHeight="1" spans="1:18">
      <c r="A92" s="38">
        <v>88</v>
      </c>
      <c r="B92" s="45" t="s">
        <v>412</v>
      </c>
      <c r="C92" s="45">
        <v>5000075615</v>
      </c>
      <c r="D92" s="46" t="s">
        <v>413</v>
      </c>
      <c r="E92" s="40" t="s">
        <v>24</v>
      </c>
      <c r="F92" s="41">
        <v>0</v>
      </c>
      <c r="G92" s="41">
        <v>8</v>
      </c>
      <c r="H92" s="41">
        <v>0</v>
      </c>
      <c r="I92" s="34" t="s">
        <v>25</v>
      </c>
      <c r="J92" s="41">
        <v>3407.24</v>
      </c>
      <c r="K92" s="52">
        <v>0.9</v>
      </c>
      <c r="L92" s="41">
        <v>3066.51</v>
      </c>
      <c r="M92" s="53" t="s">
        <v>248</v>
      </c>
      <c r="N92" s="53" t="s">
        <v>414</v>
      </c>
      <c r="O92" s="53" t="s">
        <v>24</v>
      </c>
      <c r="P92" s="34" t="s">
        <v>415</v>
      </c>
      <c r="Q92" s="63" t="s">
        <v>30</v>
      </c>
      <c r="R92" s="34">
        <f t="shared" si="1"/>
        <v>3066.516</v>
      </c>
    </row>
    <row r="93" s="24" customFormat="1" ht="29.25" customHeight="1" spans="1:18">
      <c r="A93" s="38">
        <v>89</v>
      </c>
      <c r="B93" s="45" t="s">
        <v>416</v>
      </c>
      <c r="C93" s="45">
        <v>5000086583</v>
      </c>
      <c r="D93" s="46" t="s">
        <v>417</v>
      </c>
      <c r="E93" s="40" t="s">
        <v>24</v>
      </c>
      <c r="F93" s="41">
        <v>0</v>
      </c>
      <c r="G93" s="41">
        <v>5</v>
      </c>
      <c r="H93" s="41">
        <v>0</v>
      </c>
      <c r="I93" s="34" t="s">
        <v>25</v>
      </c>
      <c r="J93" s="41">
        <v>2030.08</v>
      </c>
      <c r="K93" s="52">
        <v>0.9</v>
      </c>
      <c r="L93" s="41">
        <v>1827.07</v>
      </c>
      <c r="M93" s="53" t="s">
        <v>26</v>
      </c>
      <c r="N93" s="53" t="s">
        <v>418</v>
      </c>
      <c r="O93" s="53" t="s">
        <v>24</v>
      </c>
      <c r="P93" s="34" t="s">
        <v>419</v>
      </c>
      <c r="Q93" s="63" t="s">
        <v>30</v>
      </c>
      <c r="R93" s="34">
        <f t="shared" si="1"/>
        <v>1827.072</v>
      </c>
    </row>
    <row r="94" s="24" customFormat="1" ht="29.25" customHeight="1" spans="1:18">
      <c r="A94" s="38">
        <v>90</v>
      </c>
      <c r="B94" s="45" t="s">
        <v>420</v>
      </c>
      <c r="C94" s="45">
        <v>5000087881</v>
      </c>
      <c r="D94" s="46" t="s">
        <v>421</v>
      </c>
      <c r="E94" s="40" t="s">
        <v>24</v>
      </c>
      <c r="F94" s="41">
        <v>0</v>
      </c>
      <c r="G94" s="41">
        <v>3</v>
      </c>
      <c r="H94" s="41">
        <v>0</v>
      </c>
      <c r="I94" s="34" t="s">
        <v>25</v>
      </c>
      <c r="J94" s="41">
        <v>1295.04</v>
      </c>
      <c r="K94" s="52">
        <v>0.9</v>
      </c>
      <c r="L94" s="41">
        <v>1165.53</v>
      </c>
      <c r="M94" s="53" t="s">
        <v>422</v>
      </c>
      <c r="N94" s="53" t="s">
        <v>423</v>
      </c>
      <c r="O94" s="53" t="s">
        <v>24</v>
      </c>
      <c r="P94" s="34" t="s">
        <v>424</v>
      </c>
      <c r="Q94" s="65" t="s">
        <v>30</v>
      </c>
      <c r="R94" s="34">
        <f t="shared" si="1"/>
        <v>1165.536</v>
      </c>
    </row>
    <row r="95" s="24" customFormat="1" ht="29.25" customHeight="1" spans="1:18">
      <c r="A95" s="38">
        <v>91</v>
      </c>
      <c r="B95" s="45" t="s">
        <v>425</v>
      </c>
      <c r="C95" s="45">
        <v>5000086293</v>
      </c>
      <c r="D95" s="46" t="s">
        <v>426</v>
      </c>
      <c r="E95" s="40" t="s">
        <v>24</v>
      </c>
      <c r="F95" s="41">
        <v>0</v>
      </c>
      <c r="G95" s="41">
        <v>24</v>
      </c>
      <c r="H95" s="41">
        <v>0</v>
      </c>
      <c r="I95" s="34" t="s">
        <v>25</v>
      </c>
      <c r="J95" s="41">
        <v>10650.3</v>
      </c>
      <c r="K95" s="52">
        <v>0.9</v>
      </c>
      <c r="L95" s="41">
        <v>9585.27</v>
      </c>
      <c r="M95" s="53" t="s">
        <v>140</v>
      </c>
      <c r="N95" s="53" t="s">
        <v>427</v>
      </c>
      <c r="O95" s="53" t="s">
        <v>24</v>
      </c>
      <c r="P95" s="34" t="s">
        <v>428</v>
      </c>
      <c r="Q95" s="63" t="s">
        <v>30</v>
      </c>
      <c r="R95" s="34">
        <f t="shared" si="1"/>
        <v>9585.27</v>
      </c>
    </row>
    <row r="96" s="24" customFormat="1" ht="29.25" customHeight="1" spans="1:18">
      <c r="A96" s="38">
        <v>92</v>
      </c>
      <c r="B96" s="45" t="s">
        <v>429</v>
      </c>
      <c r="C96" s="45">
        <v>5000087797</v>
      </c>
      <c r="D96" s="46" t="s">
        <v>430</v>
      </c>
      <c r="E96" s="40" t="s">
        <v>24</v>
      </c>
      <c r="F96" s="34">
        <v>0</v>
      </c>
      <c r="G96" s="34">
        <v>13</v>
      </c>
      <c r="H96" s="34">
        <v>0</v>
      </c>
      <c r="I96" s="34" t="s">
        <v>25</v>
      </c>
      <c r="J96" s="34">
        <v>5628.86</v>
      </c>
      <c r="K96" s="52">
        <v>0.9</v>
      </c>
      <c r="L96" s="57">
        <v>5065.97</v>
      </c>
      <c r="M96" s="53" t="s">
        <v>431</v>
      </c>
      <c r="N96" s="53" t="s">
        <v>432</v>
      </c>
      <c r="O96" s="53" t="s">
        <v>24</v>
      </c>
      <c r="P96" s="34">
        <v>5628.86</v>
      </c>
      <c r="Q96" s="63" t="s">
        <v>30</v>
      </c>
      <c r="R96" s="34">
        <f t="shared" si="1"/>
        <v>5065.974</v>
      </c>
    </row>
    <row r="97" s="24" customFormat="1" ht="29.25" customHeight="1" spans="1:18">
      <c r="A97" s="38">
        <v>93</v>
      </c>
      <c r="B97" s="48" t="s">
        <v>433</v>
      </c>
      <c r="C97" s="45">
        <v>5000075642</v>
      </c>
      <c r="D97" s="46" t="s">
        <v>434</v>
      </c>
      <c r="E97" s="40" t="s">
        <v>24</v>
      </c>
      <c r="F97" s="34">
        <v>0</v>
      </c>
      <c r="G97" s="34">
        <v>24</v>
      </c>
      <c r="H97" s="34">
        <v>0</v>
      </c>
      <c r="I97" s="34" t="s">
        <v>25</v>
      </c>
      <c r="J97" s="34">
        <v>9947.8</v>
      </c>
      <c r="K97" s="52">
        <v>0.9</v>
      </c>
      <c r="L97" s="57">
        <v>8953.02</v>
      </c>
      <c r="M97" s="53" t="s">
        <v>431</v>
      </c>
      <c r="N97" s="53" t="s">
        <v>432</v>
      </c>
      <c r="O97" s="53" t="s">
        <v>24</v>
      </c>
      <c r="P97" s="34">
        <v>9947.8</v>
      </c>
      <c r="Q97" s="63" t="s">
        <v>30</v>
      </c>
      <c r="R97" s="34">
        <f t="shared" si="1"/>
        <v>8953.02</v>
      </c>
    </row>
    <row r="98" s="24" customFormat="1" ht="29.25" customHeight="1" spans="1:18">
      <c r="A98" s="38">
        <v>94</v>
      </c>
      <c r="B98" s="48" t="s">
        <v>435</v>
      </c>
      <c r="C98" s="45">
        <v>5000073433</v>
      </c>
      <c r="D98" s="46" t="s">
        <v>436</v>
      </c>
      <c r="E98" s="40" t="s">
        <v>24</v>
      </c>
      <c r="F98" s="34">
        <v>0</v>
      </c>
      <c r="G98" s="34">
        <v>20</v>
      </c>
      <c r="H98" s="34">
        <v>0</v>
      </c>
      <c r="I98" s="34" t="s">
        <v>25</v>
      </c>
      <c r="J98" s="34">
        <v>8413.16</v>
      </c>
      <c r="K98" s="52">
        <v>0.9</v>
      </c>
      <c r="L98" s="57">
        <v>7571.84</v>
      </c>
      <c r="M98" s="53" t="s">
        <v>437</v>
      </c>
      <c r="N98" s="53" t="s">
        <v>438</v>
      </c>
      <c r="O98" s="53" t="s">
        <v>24</v>
      </c>
      <c r="P98" s="34">
        <v>8413.16</v>
      </c>
      <c r="Q98" s="63" t="s">
        <v>30</v>
      </c>
      <c r="R98" s="34">
        <f t="shared" si="1"/>
        <v>7571.844</v>
      </c>
    </row>
    <row r="99" s="24" customFormat="1" ht="29.25" customHeight="1" spans="1:18">
      <c r="A99" s="38">
        <v>95</v>
      </c>
      <c r="B99" s="45" t="s">
        <v>439</v>
      </c>
      <c r="C99" s="45">
        <v>5000085083</v>
      </c>
      <c r="D99" s="46" t="s">
        <v>440</v>
      </c>
      <c r="E99" s="40" t="s">
        <v>24</v>
      </c>
      <c r="F99" s="41">
        <v>0</v>
      </c>
      <c r="G99" s="41">
        <v>4</v>
      </c>
      <c r="H99" s="41">
        <v>0</v>
      </c>
      <c r="I99" s="34" t="s">
        <v>25</v>
      </c>
      <c r="J99" s="41">
        <v>1718.32</v>
      </c>
      <c r="K99" s="52">
        <v>0.9</v>
      </c>
      <c r="L99" s="41">
        <v>1546.48</v>
      </c>
      <c r="M99" s="53" t="s">
        <v>73</v>
      </c>
      <c r="N99" s="53" t="s">
        <v>441</v>
      </c>
      <c r="O99" s="53" t="s">
        <v>28</v>
      </c>
      <c r="P99" s="34" t="s">
        <v>442</v>
      </c>
      <c r="Q99" s="63" t="s">
        <v>30</v>
      </c>
      <c r="R99" s="34">
        <f t="shared" ref="R99:R104" si="2">J99*K99</f>
        <v>1546.488</v>
      </c>
    </row>
    <row r="100" s="24" customFormat="1" ht="29.25" customHeight="1" spans="1:18">
      <c r="A100" s="38">
        <v>96</v>
      </c>
      <c r="B100" s="45" t="s">
        <v>443</v>
      </c>
      <c r="C100" s="45">
        <v>5000086135</v>
      </c>
      <c r="D100" s="46" t="s">
        <v>444</v>
      </c>
      <c r="E100" s="40" t="s">
        <v>24</v>
      </c>
      <c r="F100" s="41">
        <v>0</v>
      </c>
      <c r="G100" s="41">
        <v>2</v>
      </c>
      <c r="H100" s="41">
        <v>0</v>
      </c>
      <c r="I100" s="34" t="s">
        <v>25</v>
      </c>
      <c r="J100" s="41">
        <v>945.76</v>
      </c>
      <c r="K100" s="52">
        <v>0.9</v>
      </c>
      <c r="L100" s="41">
        <v>851.18</v>
      </c>
      <c r="M100" s="53" t="s">
        <v>43</v>
      </c>
      <c r="N100" s="53" t="s">
        <v>445</v>
      </c>
      <c r="O100" s="53" t="s">
        <v>28</v>
      </c>
      <c r="P100" s="34" t="s">
        <v>446</v>
      </c>
      <c r="Q100" s="65" t="s">
        <v>30</v>
      </c>
      <c r="R100" s="34">
        <f t="shared" si="2"/>
        <v>851.184</v>
      </c>
    </row>
    <row r="101" s="24" customFormat="1" ht="29.25" customHeight="1" spans="1:18">
      <c r="A101" s="38">
        <v>97</v>
      </c>
      <c r="B101" s="45" t="s">
        <v>447</v>
      </c>
      <c r="C101" s="45">
        <v>5000085977</v>
      </c>
      <c r="D101" s="46" t="s">
        <v>448</v>
      </c>
      <c r="E101" s="40" t="s">
        <v>24</v>
      </c>
      <c r="F101" s="41">
        <v>0</v>
      </c>
      <c r="G101" s="41">
        <v>5</v>
      </c>
      <c r="H101" s="41">
        <v>0</v>
      </c>
      <c r="I101" s="34" t="s">
        <v>25</v>
      </c>
      <c r="J101" s="41">
        <v>2231.66</v>
      </c>
      <c r="K101" s="52">
        <v>0.9</v>
      </c>
      <c r="L101" s="41">
        <v>2008.49</v>
      </c>
      <c r="M101" s="53" t="s">
        <v>359</v>
      </c>
      <c r="N101" s="53" t="s">
        <v>449</v>
      </c>
      <c r="O101" s="53" t="s">
        <v>28</v>
      </c>
      <c r="P101" s="34" t="s">
        <v>450</v>
      </c>
      <c r="Q101" s="65" t="s">
        <v>30</v>
      </c>
      <c r="R101" s="34">
        <f t="shared" si="2"/>
        <v>2008.494</v>
      </c>
    </row>
    <row r="102" s="24" customFormat="1" ht="29.25" customHeight="1" spans="1:18">
      <c r="A102" s="38">
        <v>98</v>
      </c>
      <c r="B102" s="45" t="s">
        <v>451</v>
      </c>
      <c r="C102" s="45">
        <v>5001019212</v>
      </c>
      <c r="D102" s="46" t="s">
        <v>452</v>
      </c>
      <c r="E102" s="40" t="s">
        <v>24</v>
      </c>
      <c r="F102" s="41">
        <v>0</v>
      </c>
      <c r="G102" s="41">
        <v>1</v>
      </c>
      <c r="H102" s="41">
        <v>0</v>
      </c>
      <c r="I102" s="34" t="s">
        <v>25</v>
      </c>
      <c r="J102" s="41">
        <v>447.12</v>
      </c>
      <c r="K102" s="52">
        <v>0.9</v>
      </c>
      <c r="L102" s="41">
        <v>402.4</v>
      </c>
      <c r="M102" s="53" t="s">
        <v>371</v>
      </c>
      <c r="N102" s="53" t="s">
        <v>453</v>
      </c>
      <c r="O102" s="53" t="s">
        <v>28</v>
      </c>
      <c r="P102" s="34" t="s">
        <v>454</v>
      </c>
      <c r="Q102" s="65" t="s">
        <v>30</v>
      </c>
      <c r="R102" s="34">
        <f t="shared" si="2"/>
        <v>402.408</v>
      </c>
    </row>
    <row r="103" s="24" customFormat="1" ht="29.25" customHeight="1" spans="1:18">
      <c r="A103" s="38">
        <v>99</v>
      </c>
      <c r="B103" s="48" t="s">
        <v>455</v>
      </c>
      <c r="C103" s="45">
        <v>5000079029</v>
      </c>
      <c r="D103" s="46" t="s">
        <v>456</v>
      </c>
      <c r="E103" s="40" t="s">
        <v>24</v>
      </c>
      <c r="F103" s="41">
        <v>0</v>
      </c>
      <c r="G103" s="41">
        <v>277</v>
      </c>
      <c r="H103" s="41">
        <v>0</v>
      </c>
      <c r="I103" s="34" t="s">
        <v>25</v>
      </c>
      <c r="J103" s="41">
        <v>123136.98</v>
      </c>
      <c r="K103" s="52">
        <v>0.9</v>
      </c>
      <c r="L103" s="41">
        <v>110823.28</v>
      </c>
      <c r="M103" s="53" t="s">
        <v>457</v>
      </c>
      <c r="N103" s="53" t="s">
        <v>458</v>
      </c>
      <c r="O103" s="53" t="s">
        <v>28</v>
      </c>
      <c r="P103" s="34" t="s">
        <v>459</v>
      </c>
      <c r="Q103" s="63" t="s">
        <v>30</v>
      </c>
      <c r="R103" s="34">
        <f t="shared" si="2"/>
        <v>110823.282</v>
      </c>
    </row>
    <row r="104" s="24" customFormat="1" ht="29.25" customHeight="1" spans="1:18">
      <c r="A104" s="38">
        <v>100</v>
      </c>
      <c r="B104" s="45" t="s">
        <v>460</v>
      </c>
      <c r="C104" s="45">
        <v>5001357679</v>
      </c>
      <c r="D104" s="46" t="s">
        <v>461</v>
      </c>
      <c r="E104" s="40" t="s">
        <v>24</v>
      </c>
      <c r="F104" s="41">
        <v>0</v>
      </c>
      <c r="G104" s="41">
        <v>13</v>
      </c>
      <c r="H104" s="41">
        <v>0</v>
      </c>
      <c r="I104" s="34" t="s">
        <v>25</v>
      </c>
      <c r="J104" s="41">
        <v>5595.4</v>
      </c>
      <c r="K104" s="52">
        <v>0.9</v>
      </c>
      <c r="L104" s="41">
        <v>5035.86</v>
      </c>
      <c r="M104" s="53" t="s">
        <v>422</v>
      </c>
      <c r="N104" s="53" t="s">
        <v>462</v>
      </c>
      <c r="O104" s="53" t="s">
        <v>28</v>
      </c>
      <c r="P104" s="34" t="s">
        <v>463</v>
      </c>
      <c r="Q104" s="63" t="s">
        <v>30</v>
      </c>
      <c r="R104" s="34">
        <f t="shared" si="2"/>
        <v>5035.86</v>
      </c>
    </row>
    <row r="105" s="25" customFormat="1" ht="25.5" customHeight="1" spans="1:12">
      <c r="A105" s="49" t="s">
        <v>464</v>
      </c>
      <c r="B105" s="49"/>
      <c r="C105" s="49"/>
      <c r="D105" s="49"/>
      <c r="E105" s="49"/>
      <c r="F105" s="49">
        <f>SUM(F5:F104)</f>
        <v>4</v>
      </c>
      <c r="G105" s="49">
        <f>SUM(G5:G104)</f>
        <v>2633</v>
      </c>
      <c r="H105" s="49"/>
      <c r="I105" s="49"/>
      <c r="J105" s="49">
        <f>SUM(J5:J104)</f>
        <v>1544672.46</v>
      </c>
      <c r="K105" s="49"/>
      <c r="L105" s="49">
        <f>SUM(L5:L104)</f>
        <v>1367536.7</v>
      </c>
    </row>
    <row r="106" s="66" customFormat="1" ht="52.5" customHeight="1" spans="1:18">
      <c r="A106" s="67" t="s">
        <v>465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R106" s="68"/>
    </row>
  </sheetData>
  <mergeCells count="11">
    <mergeCell ref="A1:L1"/>
    <mergeCell ref="A2:L2"/>
    <mergeCell ref="F3:H3"/>
    <mergeCell ref="I3:L3"/>
    <mergeCell ref="A105:E105"/>
    <mergeCell ref="A106:M106"/>
    <mergeCell ref="A3:A4"/>
    <mergeCell ref="B3:B4"/>
    <mergeCell ref="C3:C4"/>
    <mergeCell ref="D3:D4"/>
    <mergeCell ref="E3:E4"/>
  </mergeCells>
  <conditionalFormatting sqref="D29">
    <cfRule type="duplicateValues" dxfId="0" priority="48"/>
    <cfRule type="duplicateValues" dxfId="0" priority="49"/>
  </conditionalFormatting>
  <conditionalFormatting sqref="D38">
    <cfRule type="duplicateValues" dxfId="0" priority="44"/>
    <cfRule type="duplicateValues" dxfId="0" priority="45"/>
  </conditionalFormatting>
  <conditionalFormatting sqref="D47">
    <cfRule type="duplicateValues" dxfId="0" priority="36"/>
    <cfRule type="duplicateValues" dxfId="0" priority="37"/>
  </conditionalFormatting>
  <conditionalFormatting sqref="D48">
    <cfRule type="duplicateValues" dxfId="0" priority="34"/>
    <cfRule type="duplicateValues" dxfId="0" priority="35"/>
  </conditionalFormatting>
  <conditionalFormatting sqref="D80">
    <cfRule type="duplicateValues" dxfId="0" priority="32"/>
    <cfRule type="duplicateValues" dxfId="0" priority="33"/>
  </conditionalFormatting>
  <conditionalFormatting sqref="D94">
    <cfRule type="duplicateValues" dxfId="0" priority="14"/>
    <cfRule type="duplicateValues" dxfId="0" priority="15"/>
  </conditionalFormatting>
  <conditionalFormatting sqref="D95">
    <cfRule type="duplicateValues" dxfId="0" priority="12"/>
    <cfRule type="duplicateValues" dxfId="0" priority="13"/>
  </conditionalFormatting>
  <conditionalFormatting sqref="D103">
    <cfRule type="duplicateValues" dxfId="0" priority="3"/>
    <cfRule type="duplicateValues" dxfId="0" priority="4"/>
  </conditionalFormatting>
  <conditionalFormatting sqref="D104">
    <cfRule type="duplicateValues" dxfId="0" priority="1"/>
    <cfRule type="duplicateValues" dxfId="0" priority="2"/>
  </conditionalFormatting>
  <conditionalFormatting sqref="D5:D9">
    <cfRule type="duplicateValues" dxfId="0" priority="58"/>
    <cfRule type="duplicateValues" dxfId="0" priority="59"/>
  </conditionalFormatting>
  <conditionalFormatting sqref="D5:D104">
    <cfRule type="duplicateValues" dxfId="0" priority="66"/>
    <cfRule type="duplicateValues" dxfId="0" priority="67"/>
  </conditionalFormatting>
  <conditionalFormatting sqref="D10:D11">
    <cfRule type="duplicateValues" dxfId="0" priority="56"/>
    <cfRule type="duplicateValues" dxfId="0" priority="57"/>
  </conditionalFormatting>
  <conditionalFormatting sqref="D12:D13">
    <cfRule type="duplicateValues" dxfId="0" priority="54"/>
    <cfRule type="duplicateValues" dxfId="0" priority="55"/>
  </conditionalFormatting>
  <conditionalFormatting sqref="D14:D21">
    <cfRule type="duplicateValues" dxfId="0" priority="52"/>
    <cfRule type="duplicateValues" dxfId="0" priority="53"/>
  </conditionalFormatting>
  <conditionalFormatting sqref="D22:D28">
    <cfRule type="duplicateValues" dxfId="0" priority="50"/>
    <cfRule type="duplicateValues" dxfId="0" priority="51"/>
  </conditionalFormatting>
  <conditionalFormatting sqref="D30:D37">
    <cfRule type="duplicateValues" dxfId="0" priority="46"/>
    <cfRule type="duplicateValues" dxfId="0" priority="47"/>
  </conditionalFormatting>
  <conditionalFormatting sqref="D39:D41">
    <cfRule type="duplicateValues" dxfId="0" priority="42"/>
    <cfRule type="duplicateValues" dxfId="0" priority="43"/>
  </conditionalFormatting>
  <conditionalFormatting sqref="D42:D44">
    <cfRule type="duplicateValues" dxfId="0" priority="40"/>
    <cfRule type="duplicateValues" dxfId="0" priority="41"/>
  </conditionalFormatting>
  <conditionalFormatting sqref="D45:D46">
    <cfRule type="duplicateValues" dxfId="0" priority="38"/>
    <cfRule type="duplicateValues" dxfId="0" priority="39"/>
  </conditionalFormatting>
  <conditionalFormatting sqref="D49:D98">
    <cfRule type="duplicateValues" dxfId="0" priority="28"/>
    <cfRule type="duplicateValues" dxfId="0" priority="29"/>
    <cfRule type="duplicateValues" dxfId="0" priority="9"/>
  </conditionalFormatting>
  <conditionalFormatting sqref="D71:D98">
    <cfRule type="duplicateValues" dxfId="0" priority="26"/>
    <cfRule type="duplicateValues" dxfId="0" priority="27"/>
  </conditionalFormatting>
  <conditionalFormatting sqref="D79:D98">
    <cfRule type="duplicateValues" dxfId="0" priority="24"/>
    <cfRule type="duplicateValues" dxfId="0" priority="25"/>
  </conditionalFormatting>
  <conditionalFormatting sqref="D81:D98">
    <cfRule type="duplicateValues" dxfId="0" priority="30"/>
    <cfRule type="duplicateValues" dxfId="0" priority="31"/>
  </conditionalFormatting>
  <conditionalFormatting sqref="D84:D98">
    <cfRule type="duplicateValues" dxfId="0" priority="22"/>
    <cfRule type="duplicateValues" dxfId="0" priority="23"/>
  </conditionalFormatting>
  <conditionalFormatting sqref="D86:D88">
    <cfRule type="duplicateValues" dxfId="0" priority="20"/>
    <cfRule type="duplicateValues" dxfId="0" priority="21"/>
  </conditionalFormatting>
  <conditionalFormatting sqref="D89:D98">
    <cfRule type="duplicateValues" dxfId="0" priority="18"/>
    <cfRule type="duplicateValues" dxfId="0" priority="19"/>
  </conditionalFormatting>
  <conditionalFormatting sqref="D92:D93">
    <cfRule type="duplicateValues" dxfId="0" priority="16"/>
    <cfRule type="duplicateValues" dxfId="0" priority="17"/>
  </conditionalFormatting>
  <conditionalFormatting sqref="D96:D98">
    <cfRule type="duplicateValues" dxfId="0" priority="10"/>
    <cfRule type="duplicateValues" dxfId="0" priority="11"/>
  </conditionalFormatting>
  <conditionalFormatting sqref="D99:D101">
    <cfRule type="duplicateValues" dxfId="0" priority="7"/>
    <cfRule type="duplicateValues" dxfId="0" priority="8"/>
  </conditionalFormatting>
  <conditionalFormatting sqref="D99:D104">
    <cfRule type="duplicateValues" dxfId="0" priority="68"/>
    <cfRule type="duplicateValues" dxfId="0" priority="69"/>
  </conditionalFormatting>
  <conditionalFormatting sqref="D102:D104">
    <cfRule type="duplicateValues" dxfId="0" priority="5"/>
    <cfRule type="duplicateValues" dxfId="0" priority="6"/>
  </conditionalFormatting>
  <conditionalFormatting sqref="D107:D1048576 D1:D104">
    <cfRule type="duplicateValues" dxfId="0" priority="70"/>
  </conditionalFormatting>
  <pageMargins left="0.31496062992126" right="0.393700787401575" top="0.59" bottom="0.551181102362205" header="0.275590551181102" footer="0.236220472440945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R56"/>
  <sheetViews>
    <sheetView workbookViewId="0">
      <pane ySplit="5" topLeftCell="A50" activePane="bottomLeft" state="frozen"/>
      <selection/>
      <selection pane="bottomLeft" activeCell="D59" sqref="D59"/>
    </sheetView>
  </sheetViews>
  <sheetFormatPr defaultColWidth="9" defaultRowHeight="13.5"/>
  <cols>
    <col min="1" max="1" width="4.5" customWidth="1"/>
    <col min="2" max="2" width="19" customWidth="1"/>
    <col min="3" max="3" width="11.5" customWidth="1"/>
    <col min="4" max="4" width="35.25" customWidth="1"/>
    <col min="5" max="5" width="5.25" customWidth="1"/>
    <col min="6" max="6" width="6.75" customWidth="1"/>
    <col min="7" max="7" width="6.25" customWidth="1"/>
    <col min="8" max="8" width="7.125" customWidth="1"/>
    <col min="9" max="9" width="7" customWidth="1"/>
    <col min="10" max="10" width="11.75" customWidth="1"/>
    <col min="11" max="11" width="6" customWidth="1"/>
    <col min="12" max="12" width="12.75" customWidth="1"/>
    <col min="15" max="15" width="5.125" customWidth="1"/>
    <col min="17" max="17" width="4.375" customWidth="1"/>
    <col min="18" max="18" width="9" style="27"/>
    <col min="19" max="19" width="12" customWidth="1"/>
  </cols>
  <sheetData>
    <row r="1" ht="24" customHeight="1" spans="1:12">
      <c r="A1" s="29" t="s">
        <v>466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="24" customFormat="1" ht="32.25" customHeight="1" spans="1:18">
      <c r="A2" s="30" t="s">
        <v>467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50"/>
      <c r="N2" s="50"/>
      <c r="O2" s="50"/>
      <c r="P2" s="50"/>
      <c r="Q2" s="50"/>
      <c r="R2" s="58"/>
    </row>
    <row r="3" s="25" customFormat="1" ht="21.75" customHeight="1" spans="1:18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R3" s="60"/>
    </row>
    <row r="4" s="24" customFormat="1" ht="34.5" customHeight="1" spans="1:18">
      <c r="A4" s="32" t="s">
        <v>2</v>
      </c>
      <c r="B4" s="33" t="s">
        <v>3</v>
      </c>
      <c r="C4" s="33" t="s">
        <v>4</v>
      </c>
      <c r="D4" s="34" t="s">
        <v>5</v>
      </c>
      <c r="E4" s="35" t="s">
        <v>6</v>
      </c>
      <c r="F4" s="36" t="s">
        <v>7</v>
      </c>
      <c r="G4" s="36"/>
      <c r="H4" s="36"/>
      <c r="I4" s="36" t="s">
        <v>8</v>
      </c>
      <c r="J4" s="36"/>
      <c r="K4" s="36"/>
      <c r="L4" s="36"/>
      <c r="M4" s="51"/>
      <c r="N4" s="51"/>
      <c r="O4" s="51"/>
      <c r="P4" s="51"/>
      <c r="Q4" s="51"/>
      <c r="R4" s="61"/>
    </row>
    <row r="5" s="24" customFormat="1" ht="64.5" customHeight="1" spans="1:18">
      <c r="A5" s="34"/>
      <c r="B5" s="37"/>
      <c r="C5" s="37"/>
      <c r="D5" s="34"/>
      <c r="E5" s="35"/>
      <c r="F5" s="34" t="s">
        <v>9</v>
      </c>
      <c r="G5" s="34" t="s">
        <v>10</v>
      </c>
      <c r="H5" s="34" t="s">
        <v>11</v>
      </c>
      <c r="I5" s="34" t="s">
        <v>12</v>
      </c>
      <c r="J5" s="34" t="s">
        <v>13</v>
      </c>
      <c r="K5" s="34" t="s">
        <v>14</v>
      </c>
      <c r="L5" s="34" t="s">
        <v>15</v>
      </c>
      <c r="M5" s="46" t="s">
        <v>16</v>
      </c>
      <c r="N5" s="34" t="s">
        <v>17</v>
      </c>
      <c r="O5" s="34" t="s">
        <v>18</v>
      </c>
      <c r="P5" s="34" t="s">
        <v>19</v>
      </c>
      <c r="Q5" s="35" t="s">
        <v>20</v>
      </c>
      <c r="R5" s="62" t="s">
        <v>21</v>
      </c>
    </row>
    <row r="6" s="24" customFormat="1" ht="29.25" customHeight="1" spans="1:18">
      <c r="A6" s="38">
        <v>1</v>
      </c>
      <c r="B6" s="45" t="s">
        <v>22</v>
      </c>
      <c r="C6" s="45">
        <v>5000086290</v>
      </c>
      <c r="D6" s="46" t="s">
        <v>23</v>
      </c>
      <c r="E6" s="40" t="s">
        <v>24</v>
      </c>
      <c r="F6" s="41">
        <v>0</v>
      </c>
      <c r="G6" s="41">
        <v>7</v>
      </c>
      <c r="H6" s="41">
        <v>0</v>
      </c>
      <c r="I6" s="34" t="s">
        <v>25</v>
      </c>
      <c r="J6" s="41">
        <v>3163.02</v>
      </c>
      <c r="K6" s="52">
        <v>0.9</v>
      </c>
      <c r="L6" s="41">
        <v>2846.71</v>
      </c>
      <c r="M6" s="53" t="s">
        <v>26</v>
      </c>
      <c r="N6" s="53" t="s">
        <v>27</v>
      </c>
      <c r="O6" s="53" t="s">
        <v>28</v>
      </c>
      <c r="P6" s="34" t="s">
        <v>29</v>
      </c>
      <c r="Q6" s="63" t="s">
        <v>30</v>
      </c>
      <c r="R6" s="34">
        <f t="shared" ref="R6:R10" si="0">J6*K6</f>
        <v>2846.718</v>
      </c>
    </row>
    <row r="7" s="24" customFormat="1" ht="29.25" customHeight="1" spans="1:18">
      <c r="A7" s="38">
        <v>2</v>
      </c>
      <c r="B7" s="45" t="s">
        <v>31</v>
      </c>
      <c r="C7" s="45">
        <v>5000082490</v>
      </c>
      <c r="D7" s="46" t="s">
        <v>32</v>
      </c>
      <c r="E7" s="40" t="s">
        <v>24</v>
      </c>
      <c r="F7" s="41">
        <v>0</v>
      </c>
      <c r="G7" s="41">
        <v>2</v>
      </c>
      <c r="H7" s="41">
        <v>0</v>
      </c>
      <c r="I7" s="34" t="s">
        <v>25</v>
      </c>
      <c r="J7" s="41">
        <v>804.58</v>
      </c>
      <c r="K7" s="52">
        <v>0.9</v>
      </c>
      <c r="L7" s="41">
        <v>724.12</v>
      </c>
      <c r="M7" s="53" t="s">
        <v>33</v>
      </c>
      <c r="N7" s="53" t="s">
        <v>34</v>
      </c>
      <c r="O7" s="53" t="s">
        <v>28</v>
      </c>
      <c r="P7" s="34" t="s">
        <v>35</v>
      </c>
      <c r="Q7" s="63" t="s">
        <v>30</v>
      </c>
      <c r="R7" s="34">
        <f t="shared" si="0"/>
        <v>724.122</v>
      </c>
    </row>
    <row r="8" s="24" customFormat="1" ht="29.25" customHeight="1" spans="1:18">
      <c r="A8" s="38">
        <v>3</v>
      </c>
      <c r="B8" s="45" t="s">
        <v>36</v>
      </c>
      <c r="C8" s="45">
        <v>5000087113</v>
      </c>
      <c r="D8" s="46" t="s">
        <v>37</v>
      </c>
      <c r="E8" s="40" t="s">
        <v>24</v>
      </c>
      <c r="F8" s="41">
        <v>0</v>
      </c>
      <c r="G8" s="41">
        <v>61</v>
      </c>
      <c r="H8" s="41">
        <v>0</v>
      </c>
      <c r="I8" s="34" t="s">
        <v>25</v>
      </c>
      <c r="J8" s="41">
        <v>25601.6</v>
      </c>
      <c r="K8" s="52">
        <v>0.9</v>
      </c>
      <c r="L8" s="41">
        <v>23041.44</v>
      </c>
      <c r="M8" s="53" t="s">
        <v>38</v>
      </c>
      <c r="N8" s="53" t="s">
        <v>39</v>
      </c>
      <c r="O8" s="53" t="s">
        <v>28</v>
      </c>
      <c r="P8" s="34" t="s">
        <v>40</v>
      </c>
      <c r="Q8" s="63" t="s">
        <v>30</v>
      </c>
      <c r="R8" s="34">
        <f t="shared" si="0"/>
        <v>23041.44</v>
      </c>
    </row>
    <row r="9" s="24" customFormat="1" ht="29.25" customHeight="1" spans="1:18">
      <c r="A9" s="38">
        <v>4</v>
      </c>
      <c r="B9" s="45" t="s">
        <v>41</v>
      </c>
      <c r="C9" s="45">
        <v>5000086814</v>
      </c>
      <c r="D9" s="46" t="s">
        <v>42</v>
      </c>
      <c r="E9" s="40" t="s">
        <v>24</v>
      </c>
      <c r="F9" s="41">
        <v>0</v>
      </c>
      <c r="G9" s="41">
        <v>7</v>
      </c>
      <c r="H9" s="41">
        <v>0</v>
      </c>
      <c r="I9" s="34" t="s">
        <v>25</v>
      </c>
      <c r="J9" s="41">
        <v>2893.46</v>
      </c>
      <c r="K9" s="52">
        <v>0.9</v>
      </c>
      <c r="L9" s="41">
        <v>2604.11</v>
      </c>
      <c r="M9" s="53" t="s">
        <v>43</v>
      </c>
      <c r="N9" s="53" t="s">
        <v>44</v>
      </c>
      <c r="O9" s="53" t="s">
        <v>28</v>
      </c>
      <c r="P9" s="34" t="s">
        <v>45</v>
      </c>
      <c r="Q9" s="63" t="s">
        <v>30</v>
      </c>
      <c r="R9" s="34">
        <f t="shared" si="0"/>
        <v>2604.114</v>
      </c>
    </row>
    <row r="10" s="24" customFormat="1" ht="29.25" customHeight="1" spans="1:18">
      <c r="A10" s="38">
        <v>5</v>
      </c>
      <c r="B10" s="45" t="s">
        <v>46</v>
      </c>
      <c r="C10" s="45">
        <v>5000088317</v>
      </c>
      <c r="D10" s="46" t="s">
        <v>47</v>
      </c>
      <c r="E10" s="40" t="s">
        <v>24</v>
      </c>
      <c r="F10" s="41">
        <v>0</v>
      </c>
      <c r="G10" s="41">
        <v>3</v>
      </c>
      <c r="H10" s="41">
        <v>0</v>
      </c>
      <c r="I10" s="34" t="s">
        <v>25</v>
      </c>
      <c r="J10" s="41">
        <v>1455.04</v>
      </c>
      <c r="K10" s="52">
        <v>0.9</v>
      </c>
      <c r="L10" s="41">
        <v>1309.53</v>
      </c>
      <c r="M10" s="53" t="s">
        <v>48</v>
      </c>
      <c r="N10" s="53" t="s">
        <v>49</v>
      </c>
      <c r="O10" s="53" t="s">
        <v>28</v>
      </c>
      <c r="P10" s="34" t="s">
        <v>50</v>
      </c>
      <c r="Q10" s="63" t="s">
        <v>30</v>
      </c>
      <c r="R10" s="34">
        <f t="shared" si="0"/>
        <v>1309.536</v>
      </c>
    </row>
    <row r="11" s="24" customFormat="1" ht="29.25" customHeight="1" spans="1:18">
      <c r="A11" s="38">
        <v>6</v>
      </c>
      <c r="B11" s="45" t="s">
        <v>51</v>
      </c>
      <c r="C11" s="45">
        <v>5000087337</v>
      </c>
      <c r="D11" s="46" t="s">
        <v>52</v>
      </c>
      <c r="E11" s="40" t="s">
        <v>24</v>
      </c>
      <c r="F11" s="41">
        <v>0</v>
      </c>
      <c r="G11" s="41">
        <v>1</v>
      </c>
      <c r="H11" s="41">
        <v>0</v>
      </c>
      <c r="I11" s="34" t="s">
        <v>25</v>
      </c>
      <c r="J11" s="41">
        <v>420.92</v>
      </c>
      <c r="K11" s="52">
        <v>0.9</v>
      </c>
      <c r="L11" s="41">
        <v>378.82</v>
      </c>
      <c r="M11" s="53" t="s">
        <v>53</v>
      </c>
      <c r="N11" s="53" t="s">
        <v>54</v>
      </c>
      <c r="O11" s="53" t="s">
        <v>28</v>
      </c>
      <c r="P11" s="34" t="s">
        <v>55</v>
      </c>
      <c r="Q11" s="65" t="s">
        <v>30</v>
      </c>
      <c r="R11" s="34">
        <f t="shared" ref="R11:R22" si="1">J11*K11</f>
        <v>378.828</v>
      </c>
    </row>
    <row r="12" s="24" customFormat="1" ht="29.25" customHeight="1" spans="1:18">
      <c r="A12" s="38">
        <v>7</v>
      </c>
      <c r="B12" s="48" t="s">
        <v>56</v>
      </c>
      <c r="C12" s="45">
        <v>5000086463</v>
      </c>
      <c r="D12" s="46" t="s">
        <v>57</v>
      </c>
      <c r="E12" s="40" t="s">
        <v>24</v>
      </c>
      <c r="F12" s="41">
        <v>0</v>
      </c>
      <c r="G12" s="41">
        <v>18</v>
      </c>
      <c r="H12" s="41">
        <v>0</v>
      </c>
      <c r="I12" s="34" t="s">
        <v>25</v>
      </c>
      <c r="J12" s="41">
        <v>8150.62</v>
      </c>
      <c r="K12" s="52">
        <v>0.9</v>
      </c>
      <c r="L12" s="41">
        <v>7335.55</v>
      </c>
      <c r="M12" s="53" t="s">
        <v>58</v>
      </c>
      <c r="N12" s="53" t="s">
        <v>59</v>
      </c>
      <c r="O12" s="53" t="s">
        <v>28</v>
      </c>
      <c r="P12" s="34" t="s">
        <v>60</v>
      </c>
      <c r="Q12" s="65" t="s">
        <v>30</v>
      </c>
      <c r="R12" s="34">
        <f t="shared" si="1"/>
        <v>7335.558</v>
      </c>
    </row>
    <row r="13" s="24" customFormat="1" ht="29.25" customHeight="1" spans="1:18">
      <c r="A13" s="38">
        <v>8</v>
      </c>
      <c r="B13" s="45" t="s">
        <v>61</v>
      </c>
      <c r="C13" s="45">
        <v>5000086670</v>
      </c>
      <c r="D13" s="46" t="s">
        <v>62</v>
      </c>
      <c r="E13" s="40" t="s">
        <v>24</v>
      </c>
      <c r="F13" s="41">
        <v>0</v>
      </c>
      <c r="G13" s="41">
        <v>6</v>
      </c>
      <c r="H13" s="41">
        <v>0</v>
      </c>
      <c r="I13" s="34" t="s">
        <v>25</v>
      </c>
      <c r="J13" s="41">
        <v>2461.48</v>
      </c>
      <c r="K13" s="52">
        <v>0.9</v>
      </c>
      <c r="L13" s="41">
        <v>2215.33</v>
      </c>
      <c r="M13" s="53" t="s">
        <v>63</v>
      </c>
      <c r="N13" s="53" t="s">
        <v>64</v>
      </c>
      <c r="O13" s="53" t="s">
        <v>28</v>
      </c>
      <c r="P13" s="34" t="s">
        <v>65</v>
      </c>
      <c r="Q13" s="63" t="s">
        <v>30</v>
      </c>
      <c r="R13" s="34">
        <f t="shared" si="1"/>
        <v>2215.332</v>
      </c>
    </row>
    <row r="14" s="24" customFormat="1" ht="29.25" customHeight="1" spans="1:18">
      <c r="A14" s="38">
        <v>9</v>
      </c>
      <c r="B14" s="45" t="s">
        <v>66</v>
      </c>
      <c r="C14" s="45">
        <v>5001081596</v>
      </c>
      <c r="D14" s="46" t="s">
        <v>67</v>
      </c>
      <c r="E14" s="40" t="s">
        <v>24</v>
      </c>
      <c r="F14" s="41">
        <v>0</v>
      </c>
      <c r="G14" s="41">
        <v>51</v>
      </c>
      <c r="H14" s="41">
        <v>0</v>
      </c>
      <c r="I14" s="34" t="s">
        <v>25</v>
      </c>
      <c r="J14" s="41">
        <v>22800.78</v>
      </c>
      <c r="K14" s="52">
        <v>0.9</v>
      </c>
      <c r="L14" s="41">
        <v>20520.7</v>
      </c>
      <c r="M14" s="53" t="s">
        <v>68</v>
      </c>
      <c r="N14" s="53" t="s">
        <v>69</v>
      </c>
      <c r="O14" s="53" t="s">
        <v>28</v>
      </c>
      <c r="P14" s="34" t="s">
        <v>70</v>
      </c>
      <c r="Q14" s="63" t="s">
        <v>30</v>
      </c>
      <c r="R14" s="34">
        <f t="shared" si="1"/>
        <v>20520.702</v>
      </c>
    </row>
    <row r="15" s="24" customFormat="1" ht="29.25" customHeight="1" spans="1:18">
      <c r="A15" s="38">
        <v>10</v>
      </c>
      <c r="B15" s="45" t="s">
        <v>71</v>
      </c>
      <c r="C15" s="45">
        <v>5000085520</v>
      </c>
      <c r="D15" s="46" t="s">
        <v>72</v>
      </c>
      <c r="E15" s="40" t="s">
        <v>24</v>
      </c>
      <c r="F15" s="41">
        <v>0</v>
      </c>
      <c r="G15" s="41">
        <v>7</v>
      </c>
      <c r="H15" s="41">
        <v>0</v>
      </c>
      <c r="I15" s="34" t="s">
        <v>25</v>
      </c>
      <c r="J15" s="41">
        <v>2768</v>
      </c>
      <c r="K15" s="52">
        <v>0.9</v>
      </c>
      <c r="L15" s="41">
        <v>2491.2</v>
      </c>
      <c r="M15" s="53" t="s">
        <v>73</v>
      </c>
      <c r="N15" s="53" t="s">
        <v>74</v>
      </c>
      <c r="O15" s="53" t="s">
        <v>28</v>
      </c>
      <c r="P15" s="34" t="s">
        <v>75</v>
      </c>
      <c r="Q15" s="63" t="s">
        <v>30</v>
      </c>
      <c r="R15" s="34">
        <f t="shared" si="1"/>
        <v>2491.2</v>
      </c>
    </row>
    <row r="16" s="24" customFormat="1" ht="29.25" customHeight="1" spans="1:18">
      <c r="A16" s="38">
        <v>11</v>
      </c>
      <c r="B16" s="45" t="s">
        <v>76</v>
      </c>
      <c r="C16" s="45">
        <v>5000131486</v>
      </c>
      <c r="D16" s="46" t="s">
        <v>77</v>
      </c>
      <c r="E16" s="40" t="s">
        <v>24</v>
      </c>
      <c r="F16" s="41">
        <v>0</v>
      </c>
      <c r="G16" s="41">
        <v>5</v>
      </c>
      <c r="H16" s="41">
        <v>0</v>
      </c>
      <c r="I16" s="34" t="s">
        <v>25</v>
      </c>
      <c r="J16" s="41">
        <v>2069.96</v>
      </c>
      <c r="K16" s="52">
        <v>0.9</v>
      </c>
      <c r="L16" s="41">
        <v>1862.96</v>
      </c>
      <c r="M16" s="53" t="s">
        <v>73</v>
      </c>
      <c r="N16" s="53" t="s">
        <v>78</v>
      </c>
      <c r="O16" s="53" t="s">
        <v>28</v>
      </c>
      <c r="P16" s="34" t="s">
        <v>79</v>
      </c>
      <c r="Q16" s="63" t="s">
        <v>30</v>
      </c>
      <c r="R16" s="34">
        <f t="shared" si="1"/>
        <v>1862.964</v>
      </c>
    </row>
    <row r="17" s="24" customFormat="1" ht="29.25" customHeight="1" spans="1:18">
      <c r="A17" s="38">
        <v>12</v>
      </c>
      <c r="B17" s="45" t="s">
        <v>80</v>
      </c>
      <c r="C17" s="45">
        <v>5000083105</v>
      </c>
      <c r="D17" s="46" t="s">
        <v>81</v>
      </c>
      <c r="E17" s="40" t="s">
        <v>24</v>
      </c>
      <c r="F17" s="41">
        <v>0</v>
      </c>
      <c r="G17" s="41">
        <v>3</v>
      </c>
      <c r="H17" s="41">
        <v>0</v>
      </c>
      <c r="I17" s="34" t="s">
        <v>25</v>
      </c>
      <c r="J17" s="41">
        <v>1262.76</v>
      </c>
      <c r="K17" s="52">
        <v>0.9</v>
      </c>
      <c r="L17" s="41">
        <v>1136.48</v>
      </c>
      <c r="M17" s="53" t="s">
        <v>82</v>
      </c>
      <c r="N17" s="53" t="s">
        <v>83</v>
      </c>
      <c r="O17" s="53" t="s">
        <v>28</v>
      </c>
      <c r="P17" s="34" t="s">
        <v>84</v>
      </c>
      <c r="Q17" s="63" t="s">
        <v>30</v>
      </c>
      <c r="R17" s="34">
        <f t="shared" si="1"/>
        <v>1136.484</v>
      </c>
    </row>
    <row r="18" s="24" customFormat="1" ht="29.25" customHeight="1" spans="1:18">
      <c r="A18" s="38">
        <v>13</v>
      </c>
      <c r="B18" s="45" t="s">
        <v>85</v>
      </c>
      <c r="C18" s="45">
        <v>5000082971</v>
      </c>
      <c r="D18" s="46" t="s">
        <v>86</v>
      </c>
      <c r="E18" s="40" t="s">
        <v>24</v>
      </c>
      <c r="F18" s="41">
        <v>0</v>
      </c>
      <c r="G18" s="41">
        <v>3</v>
      </c>
      <c r="H18" s="41">
        <v>0</v>
      </c>
      <c r="I18" s="34" t="s">
        <v>25</v>
      </c>
      <c r="J18" s="41">
        <v>1262.76</v>
      </c>
      <c r="K18" s="52">
        <v>0.9</v>
      </c>
      <c r="L18" s="41">
        <v>1136.48</v>
      </c>
      <c r="M18" s="53" t="s">
        <v>87</v>
      </c>
      <c r="N18" s="53" t="s">
        <v>88</v>
      </c>
      <c r="O18" s="53" t="s">
        <v>28</v>
      </c>
      <c r="P18" s="34" t="s">
        <v>84</v>
      </c>
      <c r="Q18" s="65" t="s">
        <v>30</v>
      </c>
      <c r="R18" s="34">
        <f t="shared" si="1"/>
        <v>1136.484</v>
      </c>
    </row>
    <row r="19" s="24" customFormat="1" ht="29.25" customHeight="1" spans="1:18">
      <c r="A19" s="38">
        <v>14</v>
      </c>
      <c r="B19" s="45" t="s">
        <v>89</v>
      </c>
      <c r="C19" s="45">
        <v>5000073246</v>
      </c>
      <c r="D19" s="46" t="s">
        <v>90</v>
      </c>
      <c r="E19" s="40" t="s">
        <v>24</v>
      </c>
      <c r="F19" s="41">
        <v>1</v>
      </c>
      <c r="G19" s="41">
        <v>28</v>
      </c>
      <c r="H19" s="41">
        <v>3.57</v>
      </c>
      <c r="I19" s="34" t="s">
        <v>25</v>
      </c>
      <c r="J19" s="41">
        <v>12655.88</v>
      </c>
      <c r="K19" s="52">
        <v>0.9</v>
      </c>
      <c r="L19" s="41">
        <v>11390.29</v>
      </c>
      <c r="M19" s="53" t="s">
        <v>91</v>
      </c>
      <c r="N19" s="53" t="s">
        <v>92</v>
      </c>
      <c r="O19" s="53" t="s">
        <v>28</v>
      </c>
      <c r="P19" s="34" t="s">
        <v>93</v>
      </c>
      <c r="Q19" s="63" t="s">
        <v>30</v>
      </c>
      <c r="R19" s="34">
        <f t="shared" si="1"/>
        <v>11390.292</v>
      </c>
    </row>
    <row r="20" s="24" customFormat="1" ht="29.25" customHeight="1" spans="1:18">
      <c r="A20" s="38">
        <v>15</v>
      </c>
      <c r="B20" s="45" t="s">
        <v>94</v>
      </c>
      <c r="C20" s="45">
        <v>5000075631</v>
      </c>
      <c r="D20" s="46" t="s">
        <v>95</v>
      </c>
      <c r="E20" s="40" t="s">
        <v>24</v>
      </c>
      <c r="F20" s="41">
        <v>0</v>
      </c>
      <c r="G20" s="41">
        <v>5</v>
      </c>
      <c r="H20" s="41">
        <v>0</v>
      </c>
      <c r="I20" s="34" t="s">
        <v>25</v>
      </c>
      <c r="J20" s="41">
        <v>2000.68</v>
      </c>
      <c r="K20" s="52">
        <v>0.9</v>
      </c>
      <c r="L20" s="41">
        <v>1800.61</v>
      </c>
      <c r="M20" s="53" t="s">
        <v>73</v>
      </c>
      <c r="N20" s="53" t="s">
        <v>96</v>
      </c>
      <c r="O20" s="53" t="s">
        <v>28</v>
      </c>
      <c r="P20" s="34" t="s">
        <v>97</v>
      </c>
      <c r="Q20" s="63" t="s">
        <v>30</v>
      </c>
      <c r="R20" s="34">
        <f t="shared" si="1"/>
        <v>1800.612</v>
      </c>
    </row>
    <row r="21" s="24" customFormat="1" ht="29.25" customHeight="1" spans="1:18">
      <c r="A21" s="38">
        <v>16</v>
      </c>
      <c r="B21" s="45" t="s">
        <v>98</v>
      </c>
      <c r="C21" s="45">
        <v>5000822926</v>
      </c>
      <c r="D21" s="46" t="s">
        <v>99</v>
      </c>
      <c r="E21" s="40" t="s">
        <v>24</v>
      </c>
      <c r="F21" s="41">
        <v>0</v>
      </c>
      <c r="G21" s="41">
        <v>3</v>
      </c>
      <c r="H21" s="41">
        <v>0</v>
      </c>
      <c r="I21" s="34" t="s">
        <v>25</v>
      </c>
      <c r="J21" s="41">
        <v>1273.56</v>
      </c>
      <c r="K21" s="52">
        <v>0.9</v>
      </c>
      <c r="L21" s="41">
        <v>1146.2</v>
      </c>
      <c r="M21" s="53" t="s">
        <v>53</v>
      </c>
      <c r="N21" s="53" t="s">
        <v>100</v>
      </c>
      <c r="O21" s="53" t="s">
        <v>28</v>
      </c>
      <c r="P21" s="34" t="s">
        <v>101</v>
      </c>
      <c r="Q21" s="63" t="s">
        <v>30</v>
      </c>
      <c r="R21" s="34">
        <f t="shared" si="1"/>
        <v>1146.204</v>
      </c>
    </row>
    <row r="22" s="24" customFormat="1" ht="29.25" customHeight="1" spans="1:18">
      <c r="A22" s="38">
        <v>17</v>
      </c>
      <c r="B22" s="45" t="s">
        <v>102</v>
      </c>
      <c r="C22" s="45">
        <v>5000086351</v>
      </c>
      <c r="D22" s="46" t="s">
        <v>103</v>
      </c>
      <c r="E22" s="40" t="s">
        <v>24</v>
      </c>
      <c r="F22" s="41">
        <v>0</v>
      </c>
      <c r="G22" s="41">
        <v>8</v>
      </c>
      <c r="H22" s="41">
        <v>0</v>
      </c>
      <c r="I22" s="34" t="s">
        <v>25</v>
      </c>
      <c r="J22" s="41">
        <v>3500.68</v>
      </c>
      <c r="K22" s="52">
        <v>0.9</v>
      </c>
      <c r="L22" s="41">
        <v>3150.61</v>
      </c>
      <c r="M22" s="53" t="s">
        <v>73</v>
      </c>
      <c r="N22" s="53" t="s">
        <v>104</v>
      </c>
      <c r="O22" s="53" t="s">
        <v>28</v>
      </c>
      <c r="P22" s="34" t="s">
        <v>105</v>
      </c>
      <c r="Q22" s="63" t="s">
        <v>30</v>
      </c>
      <c r="R22" s="34">
        <f t="shared" si="1"/>
        <v>3150.612</v>
      </c>
    </row>
    <row r="23" s="24" customFormat="1" ht="29.25" customHeight="1" spans="1:18">
      <c r="A23" s="38">
        <v>18</v>
      </c>
      <c r="B23" s="45" t="s">
        <v>106</v>
      </c>
      <c r="C23" s="45">
        <v>5000083558</v>
      </c>
      <c r="D23" s="46" t="s">
        <v>107</v>
      </c>
      <c r="E23" s="40" t="s">
        <v>24</v>
      </c>
      <c r="F23" s="41">
        <v>0</v>
      </c>
      <c r="G23" s="41">
        <v>3</v>
      </c>
      <c r="H23" s="41">
        <v>0</v>
      </c>
      <c r="I23" s="34" t="s">
        <v>25</v>
      </c>
      <c r="J23" s="41">
        <v>1262.76</v>
      </c>
      <c r="K23" s="52">
        <v>0.9</v>
      </c>
      <c r="L23" s="41">
        <v>1136.48</v>
      </c>
      <c r="M23" s="53" t="s">
        <v>108</v>
      </c>
      <c r="N23" s="53" t="s">
        <v>109</v>
      </c>
      <c r="O23" s="53" t="s">
        <v>28</v>
      </c>
      <c r="P23" s="34" t="s">
        <v>84</v>
      </c>
      <c r="Q23" s="63" t="s">
        <v>30</v>
      </c>
      <c r="R23" s="34">
        <f t="shared" ref="R23:R29" si="2">J23*K23</f>
        <v>1136.484</v>
      </c>
    </row>
    <row r="24" s="24" customFormat="1" ht="29.25" customHeight="1" spans="1:18">
      <c r="A24" s="38">
        <v>19</v>
      </c>
      <c r="B24" s="45" t="s">
        <v>110</v>
      </c>
      <c r="C24" s="45">
        <v>5000086780</v>
      </c>
      <c r="D24" s="46" t="s">
        <v>111</v>
      </c>
      <c r="E24" s="40" t="s">
        <v>24</v>
      </c>
      <c r="F24" s="41">
        <v>0</v>
      </c>
      <c r="G24" s="41">
        <v>4</v>
      </c>
      <c r="H24" s="41">
        <v>0</v>
      </c>
      <c r="I24" s="34" t="s">
        <v>25</v>
      </c>
      <c r="J24" s="41">
        <v>1683.68</v>
      </c>
      <c r="K24" s="52">
        <v>0.9</v>
      </c>
      <c r="L24" s="41">
        <v>1515.31</v>
      </c>
      <c r="M24" s="53" t="s">
        <v>112</v>
      </c>
      <c r="N24" s="53" t="s">
        <v>113</v>
      </c>
      <c r="O24" s="53" t="s">
        <v>28</v>
      </c>
      <c r="P24" s="34" t="s">
        <v>114</v>
      </c>
      <c r="Q24" s="63" t="s">
        <v>30</v>
      </c>
      <c r="R24" s="34">
        <f t="shared" si="2"/>
        <v>1515.312</v>
      </c>
    </row>
    <row r="25" s="24" customFormat="1" ht="29.25" customHeight="1" spans="1:18">
      <c r="A25" s="38">
        <v>20</v>
      </c>
      <c r="B25" s="45" t="s">
        <v>115</v>
      </c>
      <c r="C25" s="45">
        <v>5000074588</v>
      </c>
      <c r="D25" s="46" t="s">
        <v>116</v>
      </c>
      <c r="E25" s="40" t="s">
        <v>24</v>
      </c>
      <c r="F25" s="41">
        <v>0</v>
      </c>
      <c r="G25" s="41">
        <v>3</v>
      </c>
      <c r="H25" s="41">
        <v>0</v>
      </c>
      <c r="I25" s="34" t="s">
        <v>25</v>
      </c>
      <c r="J25" s="41">
        <v>1262.76</v>
      </c>
      <c r="K25" s="52">
        <v>0.9</v>
      </c>
      <c r="L25" s="41">
        <v>1136.48</v>
      </c>
      <c r="M25" s="53" t="s">
        <v>117</v>
      </c>
      <c r="N25" s="53" t="s">
        <v>118</v>
      </c>
      <c r="O25" s="53" t="s">
        <v>28</v>
      </c>
      <c r="P25" s="34" t="s">
        <v>84</v>
      </c>
      <c r="Q25" s="65" t="s">
        <v>30</v>
      </c>
      <c r="R25" s="34">
        <f t="shared" si="2"/>
        <v>1136.484</v>
      </c>
    </row>
    <row r="26" s="24" customFormat="1" ht="29.25" customHeight="1" spans="1:18">
      <c r="A26" s="38">
        <v>21</v>
      </c>
      <c r="B26" s="45" t="s">
        <v>119</v>
      </c>
      <c r="C26" s="45">
        <v>5000087072</v>
      </c>
      <c r="D26" s="46" t="s">
        <v>120</v>
      </c>
      <c r="E26" s="40" t="s">
        <v>24</v>
      </c>
      <c r="F26" s="41">
        <v>0</v>
      </c>
      <c r="G26" s="41">
        <v>5</v>
      </c>
      <c r="H26" s="41">
        <v>0</v>
      </c>
      <c r="I26" s="34" t="s">
        <v>25</v>
      </c>
      <c r="J26" s="41">
        <v>3004.96</v>
      </c>
      <c r="K26" s="52">
        <v>0.9</v>
      </c>
      <c r="L26" s="41">
        <v>2704.46</v>
      </c>
      <c r="M26" s="53" t="s">
        <v>121</v>
      </c>
      <c r="N26" s="53" t="s">
        <v>122</v>
      </c>
      <c r="O26" s="53" t="s">
        <v>28</v>
      </c>
      <c r="P26" s="34" t="s">
        <v>123</v>
      </c>
      <c r="Q26" s="63" t="s">
        <v>30</v>
      </c>
      <c r="R26" s="34">
        <f t="shared" si="2"/>
        <v>2704.464</v>
      </c>
    </row>
    <row r="27" s="24" customFormat="1" ht="29.25" customHeight="1" spans="1:18">
      <c r="A27" s="38">
        <v>22</v>
      </c>
      <c r="B27" s="45" t="s">
        <v>124</v>
      </c>
      <c r="C27" s="45">
        <v>5000312996</v>
      </c>
      <c r="D27" s="46" t="s">
        <v>125</v>
      </c>
      <c r="E27" s="40" t="s">
        <v>24</v>
      </c>
      <c r="F27" s="41">
        <v>0</v>
      </c>
      <c r="G27" s="41">
        <v>8</v>
      </c>
      <c r="H27" s="41">
        <v>0</v>
      </c>
      <c r="I27" s="34" t="s">
        <v>25</v>
      </c>
      <c r="J27" s="41">
        <v>3956.2</v>
      </c>
      <c r="K27" s="52">
        <v>0.9</v>
      </c>
      <c r="L27" s="41">
        <v>3560.58</v>
      </c>
      <c r="M27" s="53" t="s">
        <v>126</v>
      </c>
      <c r="N27" s="53" t="s">
        <v>127</v>
      </c>
      <c r="O27" s="53" t="s">
        <v>28</v>
      </c>
      <c r="P27" s="34" t="s">
        <v>128</v>
      </c>
      <c r="Q27" s="63" t="s">
        <v>30</v>
      </c>
      <c r="R27" s="34">
        <f t="shared" si="2"/>
        <v>3560.58</v>
      </c>
    </row>
    <row r="28" s="24" customFormat="1" ht="29.25" customHeight="1" spans="1:18">
      <c r="A28" s="38">
        <v>23</v>
      </c>
      <c r="B28" s="45" t="s">
        <v>129</v>
      </c>
      <c r="C28" s="45">
        <v>5001034186</v>
      </c>
      <c r="D28" s="46" t="s">
        <v>130</v>
      </c>
      <c r="E28" s="40" t="s">
        <v>24</v>
      </c>
      <c r="F28" s="41">
        <v>0</v>
      </c>
      <c r="G28" s="41">
        <v>4</v>
      </c>
      <c r="H28" s="41">
        <v>0</v>
      </c>
      <c r="I28" s="34" t="s">
        <v>25</v>
      </c>
      <c r="J28" s="41">
        <v>1788.48</v>
      </c>
      <c r="K28" s="52">
        <v>0.9</v>
      </c>
      <c r="L28" s="41">
        <v>1609.63</v>
      </c>
      <c r="M28" s="53" t="s">
        <v>131</v>
      </c>
      <c r="N28" s="53" t="s">
        <v>132</v>
      </c>
      <c r="O28" s="53" t="s">
        <v>28</v>
      </c>
      <c r="P28" s="34" t="s">
        <v>133</v>
      </c>
      <c r="Q28" s="63" t="s">
        <v>30</v>
      </c>
      <c r="R28" s="34">
        <f t="shared" si="2"/>
        <v>1609.632</v>
      </c>
    </row>
    <row r="29" s="24" customFormat="1" ht="29.25" customHeight="1" spans="1:18">
      <c r="A29" s="38">
        <v>24</v>
      </c>
      <c r="B29" s="45" t="s">
        <v>134</v>
      </c>
      <c r="C29" s="45">
        <v>5000087151</v>
      </c>
      <c r="D29" s="46" t="s">
        <v>135</v>
      </c>
      <c r="E29" s="40" t="s">
        <v>24</v>
      </c>
      <c r="F29" s="41">
        <v>0</v>
      </c>
      <c r="G29" s="41">
        <v>11</v>
      </c>
      <c r="H29" s="41">
        <v>0</v>
      </c>
      <c r="I29" s="34" t="s">
        <v>25</v>
      </c>
      <c r="J29" s="41">
        <v>11923.2</v>
      </c>
      <c r="K29" s="52">
        <v>0.9</v>
      </c>
      <c r="L29" s="41">
        <v>10730.88</v>
      </c>
      <c r="M29" s="53" t="s">
        <v>53</v>
      </c>
      <c r="N29" s="53" t="s">
        <v>136</v>
      </c>
      <c r="O29" s="53" t="s">
        <v>28</v>
      </c>
      <c r="P29" s="34" t="s">
        <v>137</v>
      </c>
      <c r="Q29" s="63" t="s">
        <v>30</v>
      </c>
      <c r="R29" s="34">
        <f t="shared" si="2"/>
        <v>10730.88</v>
      </c>
    </row>
    <row r="30" s="24" customFormat="1" ht="29.25" customHeight="1" spans="1:18">
      <c r="A30" s="38">
        <v>25</v>
      </c>
      <c r="B30" s="45" t="s">
        <v>138</v>
      </c>
      <c r="C30" s="45">
        <v>5000086475</v>
      </c>
      <c r="D30" s="46" t="s">
        <v>139</v>
      </c>
      <c r="E30" s="40" t="s">
        <v>24</v>
      </c>
      <c r="F30" s="41">
        <v>0</v>
      </c>
      <c r="G30" s="41">
        <v>9</v>
      </c>
      <c r="H30" s="41">
        <v>0</v>
      </c>
      <c r="I30" s="34" t="s">
        <v>25</v>
      </c>
      <c r="J30" s="41">
        <v>4275</v>
      </c>
      <c r="K30" s="52">
        <v>0.9</v>
      </c>
      <c r="L30" s="44">
        <v>3847.5</v>
      </c>
      <c r="M30" s="53" t="s">
        <v>140</v>
      </c>
      <c r="N30" s="53" t="s">
        <v>141</v>
      </c>
      <c r="O30" s="53" t="s">
        <v>28</v>
      </c>
      <c r="P30" s="34" t="s">
        <v>142</v>
      </c>
      <c r="Q30" s="63" t="s">
        <v>30</v>
      </c>
      <c r="R30" s="34">
        <f t="shared" ref="R30:R38" si="3">J30*K30</f>
        <v>3847.5</v>
      </c>
    </row>
    <row r="31" s="24" customFormat="1" ht="29.25" customHeight="1" spans="1:18">
      <c r="A31" s="38">
        <v>26</v>
      </c>
      <c r="B31" s="45" t="s">
        <v>143</v>
      </c>
      <c r="C31" s="45">
        <v>5000086612</v>
      </c>
      <c r="D31" s="46" t="s">
        <v>144</v>
      </c>
      <c r="E31" s="40" t="s">
        <v>24</v>
      </c>
      <c r="F31" s="41">
        <v>0</v>
      </c>
      <c r="G31" s="41">
        <v>1</v>
      </c>
      <c r="H31" s="41">
        <v>0</v>
      </c>
      <c r="I31" s="34" t="s">
        <v>25</v>
      </c>
      <c r="J31" s="41">
        <v>420.92</v>
      </c>
      <c r="K31" s="52">
        <v>0.9</v>
      </c>
      <c r="L31" s="41">
        <v>378.82</v>
      </c>
      <c r="M31" s="53" t="s">
        <v>48</v>
      </c>
      <c r="N31" s="53" t="s">
        <v>145</v>
      </c>
      <c r="O31" s="53" t="s">
        <v>28</v>
      </c>
      <c r="P31" s="34" t="s">
        <v>55</v>
      </c>
      <c r="Q31" s="63" t="s">
        <v>30</v>
      </c>
      <c r="R31" s="34">
        <f t="shared" si="3"/>
        <v>378.828</v>
      </c>
    </row>
    <row r="32" s="24" customFormat="1" ht="29.25" customHeight="1" spans="1:18">
      <c r="A32" s="38">
        <v>27</v>
      </c>
      <c r="B32" s="45" t="s">
        <v>146</v>
      </c>
      <c r="C32" s="45">
        <v>5000087129</v>
      </c>
      <c r="D32" s="46" t="s">
        <v>147</v>
      </c>
      <c r="E32" s="40" t="s">
        <v>24</v>
      </c>
      <c r="F32" s="41">
        <v>0</v>
      </c>
      <c r="G32" s="41">
        <v>1</v>
      </c>
      <c r="H32" s="41">
        <v>0</v>
      </c>
      <c r="I32" s="34" t="s">
        <v>25</v>
      </c>
      <c r="J32" s="41">
        <v>424.52</v>
      </c>
      <c r="K32" s="52">
        <v>0.9</v>
      </c>
      <c r="L32" s="41">
        <v>382.06</v>
      </c>
      <c r="M32" s="53" t="s">
        <v>148</v>
      </c>
      <c r="N32" s="53" t="s">
        <v>149</v>
      </c>
      <c r="O32" s="53" t="s">
        <v>28</v>
      </c>
      <c r="P32" s="34" t="s">
        <v>150</v>
      </c>
      <c r="Q32" s="63" t="s">
        <v>30</v>
      </c>
      <c r="R32" s="34">
        <f t="shared" si="3"/>
        <v>382.068</v>
      </c>
    </row>
    <row r="33" s="24" customFormat="1" ht="29.25" customHeight="1" spans="1:18">
      <c r="A33" s="38">
        <v>28</v>
      </c>
      <c r="B33" s="45" t="s">
        <v>151</v>
      </c>
      <c r="C33" s="45">
        <v>5000085195</v>
      </c>
      <c r="D33" s="46" t="s">
        <v>152</v>
      </c>
      <c r="E33" s="40" t="s">
        <v>24</v>
      </c>
      <c r="F33" s="41">
        <v>0</v>
      </c>
      <c r="G33" s="41">
        <v>20</v>
      </c>
      <c r="H33" s="41">
        <v>0</v>
      </c>
      <c r="I33" s="34" t="s">
        <v>25</v>
      </c>
      <c r="J33" s="41">
        <v>8269.36</v>
      </c>
      <c r="K33" s="52">
        <v>0.9</v>
      </c>
      <c r="L33" s="41">
        <v>7442.42</v>
      </c>
      <c r="M33" s="53" t="s">
        <v>153</v>
      </c>
      <c r="N33" s="53" t="s">
        <v>154</v>
      </c>
      <c r="O33" s="53" t="s">
        <v>28</v>
      </c>
      <c r="P33" s="34" t="s">
        <v>155</v>
      </c>
      <c r="Q33" s="63" t="s">
        <v>30</v>
      </c>
      <c r="R33" s="34">
        <f t="shared" si="3"/>
        <v>7442.424</v>
      </c>
    </row>
    <row r="34" s="24" customFormat="1" ht="29.25" customHeight="1" spans="1:18">
      <c r="A34" s="38">
        <v>29</v>
      </c>
      <c r="B34" s="45" t="s">
        <v>156</v>
      </c>
      <c r="C34" s="45">
        <v>5000073754</v>
      </c>
      <c r="D34" s="46" t="s">
        <v>157</v>
      </c>
      <c r="E34" s="40" t="s">
        <v>24</v>
      </c>
      <c r="F34" s="41">
        <v>0</v>
      </c>
      <c r="G34" s="41">
        <v>14</v>
      </c>
      <c r="H34" s="41">
        <v>0</v>
      </c>
      <c r="I34" s="34" t="s">
        <v>25</v>
      </c>
      <c r="J34" s="41">
        <v>6447.12</v>
      </c>
      <c r="K34" s="52">
        <v>0.9</v>
      </c>
      <c r="L34" s="41">
        <v>5802.4</v>
      </c>
      <c r="M34" s="53" t="s">
        <v>43</v>
      </c>
      <c r="N34" s="53" t="s">
        <v>158</v>
      </c>
      <c r="O34" s="53" t="s">
        <v>28</v>
      </c>
      <c r="P34" s="34" t="s">
        <v>159</v>
      </c>
      <c r="Q34" s="63" t="s">
        <v>30</v>
      </c>
      <c r="R34" s="34">
        <f t="shared" si="3"/>
        <v>5802.408</v>
      </c>
    </row>
    <row r="35" s="24" customFormat="1" ht="29.25" customHeight="1" spans="1:18">
      <c r="A35" s="38">
        <v>30</v>
      </c>
      <c r="B35" s="45" t="s">
        <v>160</v>
      </c>
      <c r="C35" s="45">
        <v>5000087512</v>
      </c>
      <c r="D35" s="46" t="s">
        <v>161</v>
      </c>
      <c r="E35" s="40" t="s">
        <v>24</v>
      </c>
      <c r="F35" s="41">
        <v>0</v>
      </c>
      <c r="G35" s="41">
        <v>91</v>
      </c>
      <c r="H35" s="41">
        <v>0</v>
      </c>
      <c r="I35" s="34" t="s">
        <v>25</v>
      </c>
      <c r="J35" s="41">
        <v>40639.58</v>
      </c>
      <c r="K35" s="52">
        <v>0.9</v>
      </c>
      <c r="L35" s="41">
        <v>36575.62</v>
      </c>
      <c r="M35" s="53" t="s">
        <v>162</v>
      </c>
      <c r="N35" s="53" t="s">
        <v>163</v>
      </c>
      <c r="O35" s="53" t="s">
        <v>28</v>
      </c>
      <c r="P35" s="34" t="s">
        <v>164</v>
      </c>
      <c r="Q35" s="65" t="s">
        <v>30</v>
      </c>
      <c r="R35" s="34">
        <f t="shared" si="3"/>
        <v>36575.622</v>
      </c>
    </row>
    <row r="36" s="24" customFormat="1" ht="29.25" customHeight="1" spans="1:18">
      <c r="A36" s="38">
        <v>31</v>
      </c>
      <c r="B36" s="45" t="s">
        <v>165</v>
      </c>
      <c r="C36" s="45">
        <v>5000087741</v>
      </c>
      <c r="D36" s="46" t="s">
        <v>166</v>
      </c>
      <c r="E36" s="40" t="s">
        <v>24</v>
      </c>
      <c r="F36" s="41">
        <v>0</v>
      </c>
      <c r="G36" s="41">
        <v>4</v>
      </c>
      <c r="H36" s="41">
        <v>0</v>
      </c>
      <c r="I36" s="34" t="s">
        <v>25</v>
      </c>
      <c r="J36" s="41">
        <v>1822.24</v>
      </c>
      <c r="K36" s="52">
        <v>0.9</v>
      </c>
      <c r="L36" s="41">
        <v>1640.01</v>
      </c>
      <c r="M36" s="53" t="s">
        <v>53</v>
      </c>
      <c r="N36" s="53" t="s">
        <v>167</v>
      </c>
      <c r="O36" s="53" t="s">
        <v>28</v>
      </c>
      <c r="P36" s="34" t="s">
        <v>168</v>
      </c>
      <c r="Q36" s="63" t="s">
        <v>30</v>
      </c>
      <c r="R36" s="34">
        <f t="shared" si="3"/>
        <v>1640.016</v>
      </c>
    </row>
    <row r="37" s="24" customFormat="1" ht="29.25" customHeight="1" spans="1:18">
      <c r="A37" s="38">
        <v>32</v>
      </c>
      <c r="B37" s="48" t="s">
        <v>169</v>
      </c>
      <c r="C37" s="45">
        <v>5000079179</v>
      </c>
      <c r="D37" s="46" t="s">
        <v>170</v>
      </c>
      <c r="E37" s="40" t="s">
        <v>24</v>
      </c>
      <c r="F37" s="41">
        <v>0</v>
      </c>
      <c r="G37" s="41">
        <v>9</v>
      </c>
      <c r="H37" s="41">
        <v>0</v>
      </c>
      <c r="I37" s="34" t="s">
        <v>25</v>
      </c>
      <c r="J37" s="41">
        <v>3575.2</v>
      </c>
      <c r="K37" s="52">
        <v>0.9</v>
      </c>
      <c r="L37" s="41">
        <v>3217.68</v>
      </c>
      <c r="M37" s="53" t="s">
        <v>171</v>
      </c>
      <c r="N37" s="53" t="s">
        <v>172</v>
      </c>
      <c r="O37" s="53" t="s">
        <v>28</v>
      </c>
      <c r="P37" s="34" t="s">
        <v>173</v>
      </c>
      <c r="Q37" s="63" t="s">
        <v>30</v>
      </c>
      <c r="R37" s="34">
        <f t="shared" si="3"/>
        <v>3217.68</v>
      </c>
    </row>
    <row r="38" s="26" customFormat="1" ht="29.25" customHeight="1" spans="1:18">
      <c r="A38" s="42">
        <v>33</v>
      </c>
      <c r="B38" s="45" t="s">
        <v>174</v>
      </c>
      <c r="C38" s="45">
        <v>5000087320</v>
      </c>
      <c r="D38" s="47" t="s">
        <v>175</v>
      </c>
      <c r="E38" s="40" t="s">
        <v>24</v>
      </c>
      <c r="F38" s="44">
        <v>0</v>
      </c>
      <c r="G38" s="44">
        <v>9</v>
      </c>
      <c r="H38" s="44">
        <v>0</v>
      </c>
      <c r="I38" s="35" t="s">
        <v>25</v>
      </c>
      <c r="J38" s="44">
        <v>3833.4</v>
      </c>
      <c r="K38" s="54">
        <v>0.9</v>
      </c>
      <c r="L38" s="44">
        <v>3450.06</v>
      </c>
      <c r="M38" s="55" t="s">
        <v>176</v>
      </c>
      <c r="N38" s="55" t="s">
        <v>177</v>
      </c>
      <c r="O38" s="55" t="s">
        <v>28</v>
      </c>
      <c r="P38" s="35" t="s">
        <v>178</v>
      </c>
      <c r="Q38" s="63" t="s">
        <v>30</v>
      </c>
      <c r="R38" s="35">
        <f t="shared" si="3"/>
        <v>3450.06</v>
      </c>
    </row>
    <row r="39" s="24" customFormat="1" ht="29.25" customHeight="1" spans="1:18">
      <c r="A39" s="38">
        <v>34</v>
      </c>
      <c r="B39" s="48" t="s">
        <v>179</v>
      </c>
      <c r="C39" s="45">
        <v>5000073724</v>
      </c>
      <c r="D39" s="46" t="s">
        <v>180</v>
      </c>
      <c r="E39" s="40" t="s">
        <v>24</v>
      </c>
      <c r="F39" s="41">
        <v>0</v>
      </c>
      <c r="G39" s="41">
        <v>19</v>
      </c>
      <c r="H39" s="41">
        <v>0</v>
      </c>
      <c r="I39" s="34" t="s">
        <v>25</v>
      </c>
      <c r="J39" s="41">
        <v>10760.86</v>
      </c>
      <c r="K39" s="52">
        <v>0.9</v>
      </c>
      <c r="L39" s="41">
        <v>9684.77</v>
      </c>
      <c r="M39" s="53" t="s">
        <v>117</v>
      </c>
      <c r="N39" s="53" t="s">
        <v>181</v>
      </c>
      <c r="O39" s="53" t="s">
        <v>28</v>
      </c>
      <c r="P39" s="34" t="s">
        <v>182</v>
      </c>
      <c r="Q39" s="65" t="s">
        <v>30</v>
      </c>
      <c r="R39" s="34">
        <f t="shared" ref="R39:R47" si="4">J39*K39</f>
        <v>9684.774</v>
      </c>
    </row>
    <row r="40" s="24" customFormat="1" ht="29.25" customHeight="1" spans="1:18">
      <c r="A40" s="38">
        <v>35</v>
      </c>
      <c r="B40" s="45" t="s">
        <v>183</v>
      </c>
      <c r="C40" s="45">
        <v>5000073905</v>
      </c>
      <c r="D40" s="46" t="s">
        <v>184</v>
      </c>
      <c r="E40" s="40" t="s">
        <v>24</v>
      </c>
      <c r="F40" s="41">
        <v>0</v>
      </c>
      <c r="G40" s="41">
        <v>11</v>
      </c>
      <c r="H40" s="41">
        <v>0</v>
      </c>
      <c r="I40" s="34" t="s">
        <v>25</v>
      </c>
      <c r="J40" s="41">
        <v>4467.92</v>
      </c>
      <c r="K40" s="52">
        <v>0.9</v>
      </c>
      <c r="L40" s="41">
        <v>4021.12</v>
      </c>
      <c r="M40" s="53" t="s">
        <v>185</v>
      </c>
      <c r="N40" s="53" t="s">
        <v>186</v>
      </c>
      <c r="O40" s="53" t="s">
        <v>28</v>
      </c>
      <c r="P40" s="34" t="s">
        <v>187</v>
      </c>
      <c r="Q40" s="63" t="s">
        <v>30</v>
      </c>
      <c r="R40" s="34">
        <f t="shared" si="4"/>
        <v>4021.128</v>
      </c>
    </row>
    <row r="41" s="24" customFormat="1" ht="29.25" customHeight="1" spans="1:18">
      <c r="A41" s="38">
        <v>36</v>
      </c>
      <c r="B41" s="45" t="s">
        <v>188</v>
      </c>
      <c r="C41" s="45">
        <v>5000088364</v>
      </c>
      <c r="D41" s="47" t="s">
        <v>189</v>
      </c>
      <c r="E41" s="40" t="s">
        <v>24</v>
      </c>
      <c r="F41" s="44">
        <v>2</v>
      </c>
      <c r="G41" s="44">
        <v>15</v>
      </c>
      <c r="H41" s="44">
        <v>13.33</v>
      </c>
      <c r="I41" s="34" t="s">
        <v>25</v>
      </c>
      <c r="J41" s="44">
        <v>6228.8</v>
      </c>
      <c r="K41" s="54">
        <v>0.9</v>
      </c>
      <c r="L41" s="44">
        <v>5605.92</v>
      </c>
      <c r="M41" s="55" t="s">
        <v>190</v>
      </c>
      <c r="N41" s="53" t="s">
        <v>191</v>
      </c>
      <c r="O41" s="53" t="s">
        <v>28</v>
      </c>
      <c r="P41" s="35" t="s">
        <v>192</v>
      </c>
      <c r="Q41" s="63" t="s">
        <v>30</v>
      </c>
      <c r="R41" s="35">
        <f t="shared" si="4"/>
        <v>5605.92</v>
      </c>
    </row>
    <row r="42" s="24" customFormat="1" ht="29.25" customHeight="1" spans="1:18">
      <c r="A42" s="38">
        <v>37</v>
      </c>
      <c r="B42" s="45" t="s">
        <v>193</v>
      </c>
      <c r="C42" s="45">
        <v>5000080647</v>
      </c>
      <c r="D42" s="46" t="s">
        <v>194</v>
      </c>
      <c r="E42" s="40" t="s">
        <v>24</v>
      </c>
      <c r="F42" s="41">
        <v>0</v>
      </c>
      <c r="G42" s="41">
        <v>5</v>
      </c>
      <c r="H42" s="41">
        <v>0</v>
      </c>
      <c r="I42" s="34" t="s">
        <v>25</v>
      </c>
      <c r="J42" s="41">
        <v>1891.52</v>
      </c>
      <c r="K42" s="52">
        <v>0.9</v>
      </c>
      <c r="L42" s="41">
        <v>1702.36</v>
      </c>
      <c r="M42" s="53" t="s">
        <v>26</v>
      </c>
      <c r="N42" s="53" t="s">
        <v>195</v>
      </c>
      <c r="O42" s="53" t="s">
        <v>28</v>
      </c>
      <c r="P42" s="34" t="s">
        <v>196</v>
      </c>
      <c r="Q42" s="63" t="s">
        <v>30</v>
      </c>
      <c r="R42" s="34">
        <f t="shared" si="4"/>
        <v>1702.368</v>
      </c>
    </row>
    <row r="43" s="24" customFormat="1" ht="29.25" customHeight="1" spans="1:18">
      <c r="A43" s="38">
        <v>38</v>
      </c>
      <c r="B43" s="45" t="s">
        <v>197</v>
      </c>
      <c r="C43" s="45">
        <v>5000082487</v>
      </c>
      <c r="D43" s="46" t="s">
        <v>198</v>
      </c>
      <c r="E43" s="40" t="s">
        <v>24</v>
      </c>
      <c r="F43" s="41">
        <v>0</v>
      </c>
      <c r="G43" s="41">
        <v>15</v>
      </c>
      <c r="H43" s="41">
        <v>0</v>
      </c>
      <c r="I43" s="34" t="s">
        <v>25</v>
      </c>
      <c r="J43" s="41">
        <v>6388.32</v>
      </c>
      <c r="K43" s="52">
        <v>0.9</v>
      </c>
      <c r="L43" s="41">
        <v>5749.48</v>
      </c>
      <c r="M43" s="53" t="s">
        <v>199</v>
      </c>
      <c r="N43" s="53" t="s">
        <v>200</v>
      </c>
      <c r="O43" s="53" t="s">
        <v>28</v>
      </c>
      <c r="P43" s="34" t="s">
        <v>201</v>
      </c>
      <c r="Q43" s="65" t="s">
        <v>30</v>
      </c>
      <c r="R43" s="34">
        <f t="shared" si="4"/>
        <v>5749.488</v>
      </c>
    </row>
    <row r="44" s="24" customFormat="1" ht="29.25" customHeight="1" spans="1:18">
      <c r="A44" s="38">
        <v>39</v>
      </c>
      <c r="B44" s="45" t="s">
        <v>202</v>
      </c>
      <c r="C44" s="45">
        <v>5000087784</v>
      </c>
      <c r="D44" s="46" t="s">
        <v>203</v>
      </c>
      <c r="E44" s="40" t="s">
        <v>24</v>
      </c>
      <c r="F44" s="41">
        <v>0</v>
      </c>
      <c r="G44" s="41">
        <v>15</v>
      </c>
      <c r="H44" s="41">
        <v>0</v>
      </c>
      <c r="I44" s="34" t="s">
        <v>25</v>
      </c>
      <c r="J44" s="41">
        <v>6542.04</v>
      </c>
      <c r="K44" s="52">
        <v>0.9</v>
      </c>
      <c r="L44" s="41">
        <v>5887.83</v>
      </c>
      <c r="M44" s="53" t="s">
        <v>48</v>
      </c>
      <c r="N44" s="53" t="s">
        <v>204</v>
      </c>
      <c r="O44" s="53" t="s">
        <v>28</v>
      </c>
      <c r="P44" s="34" t="s">
        <v>205</v>
      </c>
      <c r="Q44" s="63" t="s">
        <v>30</v>
      </c>
      <c r="R44" s="34">
        <f t="shared" si="4"/>
        <v>5887.836</v>
      </c>
    </row>
    <row r="45" s="24" customFormat="1" ht="29.25" customHeight="1" spans="1:18">
      <c r="A45" s="38">
        <v>40</v>
      </c>
      <c r="B45" s="45" t="s">
        <v>206</v>
      </c>
      <c r="C45" s="45">
        <v>5000088133</v>
      </c>
      <c r="D45" s="46" t="s">
        <v>207</v>
      </c>
      <c r="E45" s="40" t="s">
        <v>24</v>
      </c>
      <c r="F45" s="41">
        <v>0</v>
      </c>
      <c r="G45" s="41">
        <v>7</v>
      </c>
      <c r="H45" s="41">
        <v>0</v>
      </c>
      <c r="I45" s="34" t="s">
        <v>25</v>
      </c>
      <c r="J45" s="41">
        <v>3094.18</v>
      </c>
      <c r="K45" s="52">
        <v>0.9</v>
      </c>
      <c r="L45" s="41">
        <v>2784.76</v>
      </c>
      <c r="M45" s="53" t="s">
        <v>208</v>
      </c>
      <c r="N45" s="53" t="s">
        <v>209</v>
      </c>
      <c r="O45" s="53" t="s">
        <v>28</v>
      </c>
      <c r="P45" s="34" t="s">
        <v>210</v>
      </c>
      <c r="Q45" s="63" t="s">
        <v>30</v>
      </c>
      <c r="R45" s="34">
        <f t="shared" si="4"/>
        <v>2784.762</v>
      </c>
    </row>
    <row r="46" s="24" customFormat="1" ht="29.25" customHeight="1" spans="1:18">
      <c r="A46" s="38">
        <v>41</v>
      </c>
      <c r="B46" s="45" t="s">
        <v>211</v>
      </c>
      <c r="C46" s="45">
        <v>5000086352</v>
      </c>
      <c r="D46" s="46" t="s">
        <v>212</v>
      </c>
      <c r="E46" s="40" t="s">
        <v>24</v>
      </c>
      <c r="F46" s="41">
        <v>0</v>
      </c>
      <c r="G46" s="41">
        <v>1</v>
      </c>
      <c r="H46" s="41">
        <v>0</v>
      </c>
      <c r="I46" s="34" t="s">
        <v>25</v>
      </c>
      <c r="J46" s="41">
        <v>420.92</v>
      </c>
      <c r="K46" s="52">
        <v>0.9</v>
      </c>
      <c r="L46" s="41">
        <v>378.82</v>
      </c>
      <c r="M46" s="53" t="s">
        <v>213</v>
      </c>
      <c r="N46" s="53" t="s">
        <v>214</v>
      </c>
      <c r="O46" s="53" t="s">
        <v>28</v>
      </c>
      <c r="P46" s="34" t="s">
        <v>55</v>
      </c>
      <c r="Q46" s="63" t="s">
        <v>30</v>
      </c>
      <c r="R46" s="34">
        <f t="shared" si="4"/>
        <v>378.828</v>
      </c>
    </row>
    <row r="47" s="24" customFormat="1" ht="29.25" customHeight="1" spans="1:18">
      <c r="A47" s="38">
        <v>42</v>
      </c>
      <c r="B47" s="45" t="s">
        <v>215</v>
      </c>
      <c r="C47" s="45">
        <v>5001011480</v>
      </c>
      <c r="D47" s="46" t="s">
        <v>216</v>
      </c>
      <c r="E47" s="40" t="s">
        <v>24</v>
      </c>
      <c r="F47" s="41">
        <v>0</v>
      </c>
      <c r="G47" s="41">
        <v>17</v>
      </c>
      <c r="H47" s="41">
        <v>0</v>
      </c>
      <c r="I47" s="34" t="s">
        <v>25</v>
      </c>
      <c r="J47" s="41">
        <v>6942.56</v>
      </c>
      <c r="K47" s="52">
        <v>0.9</v>
      </c>
      <c r="L47" s="41">
        <v>6248.3</v>
      </c>
      <c r="M47" s="53" t="s">
        <v>217</v>
      </c>
      <c r="N47" s="53" t="s">
        <v>218</v>
      </c>
      <c r="O47" s="53" t="s">
        <v>28</v>
      </c>
      <c r="P47" s="34" t="s">
        <v>219</v>
      </c>
      <c r="Q47" s="63" t="s">
        <v>30</v>
      </c>
      <c r="R47" s="34">
        <f t="shared" si="4"/>
        <v>6248.304</v>
      </c>
    </row>
    <row r="48" s="24" customFormat="1" ht="29.25" customHeight="1" spans="1:18">
      <c r="A48" s="38">
        <v>43</v>
      </c>
      <c r="B48" s="45" t="s">
        <v>220</v>
      </c>
      <c r="C48" s="45">
        <v>5000086319</v>
      </c>
      <c r="D48" s="46" t="s">
        <v>221</v>
      </c>
      <c r="E48" s="40" t="s">
        <v>24</v>
      </c>
      <c r="F48" s="41">
        <v>0</v>
      </c>
      <c r="G48" s="41">
        <v>11</v>
      </c>
      <c r="H48" s="41">
        <v>0</v>
      </c>
      <c r="I48" s="34" t="s">
        <v>25</v>
      </c>
      <c r="J48" s="41">
        <v>4417.04</v>
      </c>
      <c r="K48" s="52">
        <v>0.9</v>
      </c>
      <c r="L48" s="41">
        <v>3975.33</v>
      </c>
      <c r="M48" s="53" t="s">
        <v>117</v>
      </c>
      <c r="N48" s="53" t="s">
        <v>222</v>
      </c>
      <c r="O48" s="53" t="s">
        <v>28</v>
      </c>
      <c r="P48" s="34" t="s">
        <v>223</v>
      </c>
      <c r="Q48" s="63" t="s">
        <v>30</v>
      </c>
      <c r="R48" s="34">
        <f t="shared" ref="R48:R55" si="5">J48*K48</f>
        <v>3975.336</v>
      </c>
    </row>
    <row r="49" s="24" customFormat="1" ht="29.25" customHeight="1" spans="1:18">
      <c r="A49" s="38">
        <v>44</v>
      </c>
      <c r="B49" s="45" t="s">
        <v>224</v>
      </c>
      <c r="C49" s="45">
        <v>5000073239</v>
      </c>
      <c r="D49" s="46" t="s">
        <v>225</v>
      </c>
      <c r="E49" s="40" t="s">
        <v>24</v>
      </c>
      <c r="F49" s="34">
        <v>0</v>
      </c>
      <c r="G49" s="34">
        <v>7</v>
      </c>
      <c r="H49" s="34">
        <v>0</v>
      </c>
      <c r="I49" s="34" t="s">
        <v>25</v>
      </c>
      <c r="J49" s="34">
        <v>2768</v>
      </c>
      <c r="K49" s="52">
        <v>0.9</v>
      </c>
      <c r="L49" s="57">
        <v>2491.2</v>
      </c>
      <c r="M49" s="53" t="s">
        <v>226</v>
      </c>
      <c r="N49" s="53" t="s">
        <v>227</v>
      </c>
      <c r="O49" s="53" t="s">
        <v>28</v>
      </c>
      <c r="P49" s="34">
        <v>2768</v>
      </c>
      <c r="Q49" s="63" t="s">
        <v>30</v>
      </c>
      <c r="R49" s="34">
        <f t="shared" si="5"/>
        <v>2491.2</v>
      </c>
    </row>
    <row r="50" s="24" customFormat="1" ht="29.25" customHeight="1" spans="1:18">
      <c r="A50" s="38">
        <v>45</v>
      </c>
      <c r="B50" s="45" t="s">
        <v>439</v>
      </c>
      <c r="C50" s="45">
        <v>5000085083</v>
      </c>
      <c r="D50" s="46" t="s">
        <v>440</v>
      </c>
      <c r="E50" s="40" t="s">
        <v>24</v>
      </c>
      <c r="F50" s="41">
        <v>0</v>
      </c>
      <c r="G50" s="41">
        <v>4</v>
      </c>
      <c r="H50" s="41">
        <v>0</v>
      </c>
      <c r="I50" s="34" t="s">
        <v>25</v>
      </c>
      <c r="J50" s="41">
        <v>1718.32</v>
      </c>
      <c r="K50" s="52">
        <v>0.9</v>
      </c>
      <c r="L50" s="41">
        <v>1546.48</v>
      </c>
      <c r="M50" s="53" t="s">
        <v>73</v>
      </c>
      <c r="N50" s="53" t="s">
        <v>441</v>
      </c>
      <c r="O50" s="53" t="s">
        <v>28</v>
      </c>
      <c r="P50" s="34" t="s">
        <v>442</v>
      </c>
      <c r="Q50" s="63" t="s">
        <v>30</v>
      </c>
      <c r="R50" s="34">
        <f t="shared" si="5"/>
        <v>1546.488</v>
      </c>
    </row>
    <row r="51" s="24" customFormat="1" ht="29.25" customHeight="1" spans="1:18">
      <c r="A51" s="38">
        <v>46</v>
      </c>
      <c r="B51" s="45" t="s">
        <v>443</v>
      </c>
      <c r="C51" s="45">
        <v>5000086135</v>
      </c>
      <c r="D51" s="46" t="s">
        <v>444</v>
      </c>
      <c r="E51" s="40" t="s">
        <v>24</v>
      </c>
      <c r="F51" s="41">
        <v>0</v>
      </c>
      <c r="G51" s="41">
        <v>2</v>
      </c>
      <c r="H51" s="41">
        <v>0</v>
      </c>
      <c r="I51" s="34" t="s">
        <v>25</v>
      </c>
      <c r="J51" s="41">
        <v>945.76</v>
      </c>
      <c r="K51" s="52">
        <v>0.9</v>
      </c>
      <c r="L51" s="41">
        <v>851.18</v>
      </c>
      <c r="M51" s="53" t="s">
        <v>43</v>
      </c>
      <c r="N51" s="53" t="s">
        <v>445</v>
      </c>
      <c r="O51" s="53" t="s">
        <v>28</v>
      </c>
      <c r="P51" s="34" t="s">
        <v>446</v>
      </c>
      <c r="Q51" s="65" t="s">
        <v>30</v>
      </c>
      <c r="R51" s="34">
        <f t="shared" si="5"/>
        <v>851.184</v>
      </c>
    </row>
    <row r="52" s="24" customFormat="1" ht="29.25" customHeight="1" spans="1:18">
      <c r="A52" s="38">
        <v>47</v>
      </c>
      <c r="B52" s="45" t="s">
        <v>447</v>
      </c>
      <c r="C52" s="45">
        <v>5000085977</v>
      </c>
      <c r="D52" s="46" t="s">
        <v>448</v>
      </c>
      <c r="E52" s="40" t="s">
        <v>24</v>
      </c>
      <c r="F52" s="41">
        <v>0</v>
      </c>
      <c r="G52" s="41">
        <v>5</v>
      </c>
      <c r="H52" s="41">
        <v>0</v>
      </c>
      <c r="I52" s="34" t="s">
        <v>25</v>
      </c>
      <c r="J52" s="41">
        <v>2231.66</v>
      </c>
      <c r="K52" s="52">
        <v>0.9</v>
      </c>
      <c r="L52" s="41">
        <v>2008.49</v>
      </c>
      <c r="M52" s="53" t="s">
        <v>359</v>
      </c>
      <c r="N52" s="53" t="s">
        <v>449</v>
      </c>
      <c r="O52" s="53" t="s">
        <v>28</v>
      </c>
      <c r="P52" s="34" t="s">
        <v>450</v>
      </c>
      <c r="Q52" s="65" t="s">
        <v>30</v>
      </c>
      <c r="R52" s="34">
        <f t="shared" si="5"/>
        <v>2008.494</v>
      </c>
    </row>
    <row r="53" s="24" customFormat="1" ht="29.25" customHeight="1" spans="1:18">
      <c r="A53" s="38">
        <v>48</v>
      </c>
      <c r="B53" s="45" t="s">
        <v>451</v>
      </c>
      <c r="C53" s="45">
        <v>5001019212</v>
      </c>
      <c r="D53" s="46" t="s">
        <v>452</v>
      </c>
      <c r="E53" s="40" t="s">
        <v>24</v>
      </c>
      <c r="F53" s="41">
        <v>0</v>
      </c>
      <c r="G53" s="41">
        <v>1</v>
      </c>
      <c r="H53" s="41">
        <v>0</v>
      </c>
      <c r="I53" s="34" t="s">
        <v>25</v>
      </c>
      <c r="J53" s="41">
        <v>447.12</v>
      </c>
      <c r="K53" s="52">
        <v>0.9</v>
      </c>
      <c r="L53" s="41">
        <v>402.4</v>
      </c>
      <c r="M53" s="53" t="s">
        <v>371</v>
      </c>
      <c r="N53" s="53" t="s">
        <v>453</v>
      </c>
      <c r="O53" s="53" t="s">
        <v>28</v>
      </c>
      <c r="P53" s="34" t="s">
        <v>454</v>
      </c>
      <c r="Q53" s="65" t="s">
        <v>30</v>
      </c>
      <c r="R53" s="34">
        <f t="shared" si="5"/>
        <v>402.408</v>
      </c>
    </row>
    <row r="54" s="24" customFormat="1" ht="29.25" customHeight="1" spans="1:18">
      <c r="A54" s="38">
        <v>49</v>
      </c>
      <c r="B54" s="48" t="s">
        <v>455</v>
      </c>
      <c r="C54" s="45">
        <v>5000079029</v>
      </c>
      <c r="D54" s="46" t="s">
        <v>456</v>
      </c>
      <c r="E54" s="40" t="s">
        <v>24</v>
      </c>
      <c r="F54" s="41">
        <v>0</v>
      </c>
      <c r="G54" s="41">
        <v>277</v>
      </c>
      <c r="H54" s="41">
        <v>0</v>
      </c>
      <c r="I54" s="34" t="s">
        <v>25</v>
      </c>
      <c r="J54" s="41">
        <v>123136.98</v>
      </c>
      <c r="K54" s="52">
        <v>0.9</v>
      </c>
      <c r="L54" s="41">
        <v>110823.28</v>
      </c>
      <c r="M54" s="53" t="s">
        <v>457</v>
      </c>
      <c r="N54" s="53" t="s">
        <v>458</v>
      </c>
      <c r="O54" s="53" t="s">
        <v>28</v>
      </c>
      <c r="P54" s="34" t="s">
        <v>459</v>
      </c>
      <c r="Q54" s="63" t="s">
        <v>30</v>
      </c>
      <c r="R54" s="34">
        <f t="shared" si="5"/>
        <v>110823.282</v>
      </c>
    </row>
    <row r="55" s="24" customFormat="1" ht="29.25" customHeight="1" spans="1:18">
      <c r="A55" s="38">
        <v>50</v>
      </c>
      <c r="B55" s="45" t="s">
        <v>460</v>
      </c>
      <c r="C55" s="45">
        <v>5001357679</v>
      </c>
      <c r="D55" s="46" t="s">
        <v>461</v>
      </c>
      <c r="E55" s="40" t="s">
        <v>24</v>
      </c>
      <c r="F55" s="41">
        <v>0</v>
      </c>
      <c r="G55" s="41">
        <v>13</v>
      </c>
      <c r="H55" s="41">
        <v>0</v>
      </c>
      <c r="I55" s="34" t="s">
        <v>25</v>
      </c>
      <c r="J55" s="41">
        <v>5595.4</v>
      </c>
      <c r="K55" s="52">
        <v>0.9</v>
      </c>
      <c r="L55" s="41">
        <v>5035.86</v>
      </c>
      <c r="M55" s="53" t="s">
        <v>422</v>
      </c>
      <c r="N55" s="53" t="s">
        <v>462</v>
      </c>
      <c r="O55" s="53" t="s">
        <v>28</v>
      </c>
      <c r="P55" s="34" t="s">
        <v>463</v>
      </c>
      <c r="Q55" s="63" t="s">
        <v>30</v>
      </c>
      <c r="R55" s="34">
        <f t="shared" si="5"/>
        <v>5035.86</v>
      </c>
    </row>
    <row r="56" s="25" customFormat="1" ht="25.5" customHeight="1" spans="1:12">
      <c r="A56" s="49" t="s">
        <v>464</v>
      </c>
      <c r="B56" s="49"/>
      <c r="C56" s="49"/>
      <c r="D56" s="49"/>
      <c r="E56" s="49"/>
      <c r="F56" s="49">
        <f>SUM(F6:F55)</f>
        <v>3</v>
      </c>
      <c r="G56" s="49">
        <f>SUM(G6:G55)</f>
        <v>839</v>
      </c>
      <c r="H56" s="49"/>
      <c r="I56" s="49"/>
      <c r="J56" s="49">
        <f>SUM(J6:J55)</f>
        <v>377132.56</v>
      </c>
      <c r="K56" s="49"/>
      <c r="L56" s="49">
        <f>SUM(L6:L55)</f>
        <v>339419.11</v>
      </c>
    </row>
  </sheetData>
  <mergeCells count="11">
    <mergeCell ref="A1:L1"/>
    <mergeCell ref="A2:L2"/>
    <mergeCell ref="A3:L3"/>
    <mergeCell ref="F4:H4"/>
    <mergeCell ref="I4:L4"/>
    <mergeCell ref="A56:E56"/>
    <mergeCell ref="A4:A5"/>
    <mergeCell ref="B4:B5"/>
    <mergeCell ref="C4:C5"/>
    <mergeCell ref="D4:D5"/>
    <mergeCell ref="E4:E5"/>
  </mergeCells>
  <conditionalFormatting sqref="D30">
    <cfRule type="duplicateValues" dxfId="0" priority="30"/>
    <cfRule type="duplicateValues" dxfId="0" priority="31"/>
  </conditionalFormatting>
  <conditionalFormatting sqref="D39">
    <cfRule type="duplicateValues" dxfId="0" priority="26"/>
    <cfRule type="duplicateValues" dxfId="0" priority="27"/>
  </conditionalFormatting>
  <conditionalFormatting sqref="D48">
    <cfRule type="duplicateValues" dxfId="0" priority="18"/>
    <cfRule type="duplicateValues" dxfId="0" priority="19"/>
  </conditionalFormatting>
  <conditionalFormatting sqref="D49">
    <cfRule type="duplicateValues" dxfId="0" priority="16"/>
    <cfRule type="duplicateValues" dxfId="0" priority="17"/>
  </conditionalFormatting>
  <conditionalFormatting sqref="D54">
    <cfRule type="duplicateValues" dxfId="0" priority="3"/>
    <cfRule type="duplicateValues" dxfId="0" priority="4"/>
  </conditionalFormatting>
  <conditionalFormatting sqref="D55">
    <cfRule type="duplicateValues" dxfId="0" priority="1"/>
    <cfRule type="duplicateValues" dxfId="0" priority="2"/>
  </conditionalFormatting>
  <conditionalFormatting sqref="D6:D10">
    <cfRule type="duplicateValues" dxfId="0" priority="40"/>
    <cfRule type="duplicateValues" dxfId="0" priority="41"/>
  </conditionalFormatting>
  <conditionalFormatting sqref="D6:D55">
    <cfRule type="duplicateValues" dxfId="0" priority="161"/>
    <cfRule type="duplicateValues" dxfId="0" priority="162"/>
  </conditionalFormatting>
  <conditionalFormatting sqref="D11:D12">
    <cfRule type="duplicateValues" dxfId="0" priority="38"/>
    <cfRule type="duplicateValues" dxfId="0" priority="39"/>
  </conditionalFormatting>
  <conditionalFormatting sqref="D13:D14">
    <cfRule type="duplicateValues" dxfId="0" priority="36"/>
    <cfRule type="duplicateValues" dxfId="0" priority="37"/>
  </conditionalFormatting>
  <conditionalFormatting sqref="D15:D22">
    <cfRule type="duplicateValues" dxfId="0" priority="34"/>
    <cfRule type="duplicateValues" dxfId="0" priority="35"/>
  </conditionalFormatting>
  <conditionalFormatting sqref="D23:D29">
    <cfRule type="duplicateValues" dxfId="0" priority="32"/>
    <cfRule type="duplicateValues" dxfId="0" priority="33"/>
  </conditionalFormatting>
  <conditionalFormatting sqref="D31:D38">
    <cfRule type="duplicateValues" dxfId="0" priority="28"/>
    <cfRule type="duplicateValues" dxfId="0" priority="29"/>
  </conditionalFormatting>
  <conditionalFormatting sqref="D40:D42">
    <cfRule type="duplicateValues" dxfId="0" priority="24"/>
    <cfRule type="duplicateValues" dxfId="0" priority="25"/>
  </conditionalFormatting>
  <conditionalFormatting sqref="D43:D45">
    <cfRule type="duplicateValues" dxfId="0" priority="132"/>
    <cfRule type="duplicateValues" dxfId="0" priority="133"/>
  </conditionalFormatting>
  <conditionalFormatting sqref="D46:D47">
    <cfRule type="duplicateValues" dxfId="0" priority="20"/>
    <cfRule type="duplicateValues" dxfId="0" priority="21"/>
  </conditionalFormatting>
  <conditionalFormatting sqref="D50:D52">
    <cfRule type="duplicateValues" dxfId="0" priority="14"/>
    <cfRule type="duplicateValues" dxfId="0" priority="15"/>
  </conditionalFormatting>
  <conditionalFormatting sqref="D53:D55">
    <cfRule type="duplicateValues" dxfId="0" priority="12"/>
    <cfRule type="duplicateValues" dxfId="0" priority="13"/>
  </conditionalFormatting>
  <conditionalFormatting sqref="D54:D55">
    <cfRule type="duplicateValues" dxfId="0" priority="11"/>
    <cfRule type="duplicateValues" dxfId="0" priority="9"/>
    <cfRule type="duplicateValues" dxfId="0" priority="10"/>
    <cfRule type="duplicateValues" dxfId="0" priority="7"/>
    <cfRule type="duplicateValues" dxfId="0" priority="8"/>
    <cfRule type="duplicateValues" dxfId="0" priority="5"/>
    <cfRule type="duplicateValues" dxfId="0" priority="6"/>
  </conditionalFormatting>
  <conditionalFormatting sqref="D57:D1048576 D1:D55">
    <cfRule type="duplicateValues" dxfId="0" priority="109"/>
  </conditionalFormatting>
  <pageMargins left="0.17" right="0.17" top="0.5" bottom="0.75" header="0.31496062992126" footer="0.15748031496063"/>
  <pageSetup paperSize="9" scale="7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6"/>
  <sheetViews>
    <sheetView workbookViewId="0">
      <selection activeCell="D68" sqref="D68"/>
    </sheetView>
  </sheetViews>
  <sheetFormatPr defaultColWidth="9" defaultRowHeight="13.5"/>
  <cols>
    <col min="1" max="1" width="4.5" customWidth="1"/>
    <col min="2" max="2" width="19" customWidth="1"/>
    <col min="3" max="3" width="11.5" customWidth="1"/>
    <col min="4" max="4" width="33.75" customWidth="1"/>
    <col min="5" max="5" width="5.25" customWidth="1"/>
    <col min="6" max="6" width="6.75" customWidth="1"/>
    <col min="7" max="7" width="7.625" customWidth="1"/>
    <col min="8" max="8" width="6.625" customWidth="1"/>
    <col min="9" max="9" width="7" customWidth="1"/>
    <col min="10" max="10" width="14.75" customWidth="1"/>
    <col min="11" max="11" width="6" customWidth="1"/>
    <col min="12" max="12" width="14.25" customWidth="1"/>
    <col min="15" max="15" width="5.125" customWidth="1"/>
    <col min="17" max="17" width="4.375" customWidth="1"/>
    <col min="18" max="18" width="9" style="27"/>
    <col min="19" max="19" width="16.75" style="28" customWidth="1"/>
  </cols>
  <sheetData>
    <row r="1" ht="24" customHeight="1" spans="1:12">
      <c r="A1" s="29" t="s">
        <v>466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="24" customFormat="1" ht="32.25" customHeight="1" spans="1:19">
      <c r="A2" s="30" t="s">
        <v>468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50"/>
      <c r="N2" s="50"/>
      <c r="O2" s="50"/>
      <c r="P2" s="50"/>
      <c r="Q2" s="50"/>
      <c r="R2" s="58"/>
      <c r="S2" s="59"/>
    </row>
    <row r="3" s="25" customFormat="1" ht="21.75" customHeight="1" spans="1:18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R3" s="60"/>
    </row>
    <row r="4" s="24" customFormat="1" ht="34.5" customHeight="1" spans="1:19">
      <c r="A4" s="32" t="s">
        <v>2</v>
      </c>
      <c r="B4" s="33" t="s">
        <v>3</v>
      </c>
      <c r="C4" s="33" t="s">
        <v>4</v>
      </c>
      <c r="D4" s="34" t="s">
        <v>5</v>
      </c>
      <c r="E4" s="35" t="s">
        <v>6</v>
      </c>
      <c r="F4" s="36" t="s">
        <v>7</v>
      </c>
      <c r="G4" s="36"/>
      <c r="H4" s="36"/>
      <c r="I4" s="36" t="s">
        <v>8</v>
      </c>
      <c r="J4" s="36"/>
      <c r="K4" s="36"/>
      <c r="L4" s="36"/>
      <c r="M4" s="51"/>
      <c r="N4" s="51"/>
      <c r="O4" s="51"/>
      <c r="P4" s="51"/>
      <c r="Q4" s="51"/>
      <c r="R4" s="61"/>
      <c r="S4" s="59"/>
    </row>
    <row r="5" s="24" customFormat="1" ht="64.5" customHeight="1" spans="1:19">
      <c r="A5" s="34"/>
      <c r="B5" s="37"/>
      <c r="C5" s="37"/>
      <c r="D5" s="34"/>
      <c r="E5" s="35"/>
      <c r="F5" s="34" t="s">
        <v>9</v>
      </c>
      <c r="G5" s="34" t="s">
        <v>10</v>
      </c>
      <c r="H5" s="34" t="s">
        <v>11</v>
      </c>
      <c r="I5" s="34" t="s">
        <v>12</v>
      </c>
      <c r="J5" s="34" t="s">
        <v>13</v>
      </c>
      <c r="K5" s="34" t="s">
        <v>14</v>
      </c>
      <c r="L5" s="34" t="s">
        <v>15</v>
      </c>
      <c r="M5" s="46" t="s">
        <v>16</v>
      </c>
      <c r="N5" s="34" t="s">
        <v>17</v>
      </c>
      <c r="O5" s="34" t="s">
        <v>18</v>
      </c>
      <c r="P5" s="34" t="s">
        <v>19</v>
      </c>
      <c r="Q5" s="35" t="s">
        <v>20</v>
      </c>
      <c r="R5" s="62" t="s">
        <v>21</v>
      </c>
      <c r="S5" s="59"/>
    </row>
    <row r="6" s="24" customFormat="1" ht="29.25" customHeight="1" spans="1:19">
      <c r="A6" s="38">
        <v>1</v>
      </c>
      <c r="B6" s="39" t="s">
        <v>228</v>
      </c>
      <c r="C6" s="38">
        <v>5000085592</v>
      </c>
      <c r="D6" s="34" t="s">
        <v>229</v>
      </c>
      <c r="E6" s="40" t="s">
        <v>24</v>
      </c>
      <c r="F6" s="41">
        <v>0</v>
      </c>
      <c r="G6" s="41">
        <v>3</v>
      </c>
      <c r="H6" s="41">
        <v>0</v>
      </c>
      <c r="I6" s="34" t="s">
        <v>25</v>
      </c>
      <c r="J6" s="41">
        <v>1483.12</v>
      </c>
      <c r="K6" s="52">
        <v>0.9</v>
      </c>
      <c r="L6" s="41">
        <v>1334.8</v>
      </c>
      <c r="M6" s="53" t="s">
        <v>230</v>
      </c>
      <c r="N6" s="53" t="s">
        <v>231</v>
      </c>
      <c r="O6" s="53" t="s">
        <v>24</v>
      </c>
      <c r="P6" s="34" t="s">
        <v>232</v>
      </c>
      <c r="Q6" s="63" t="s">
        <v>30</v>
      </c>
      <c r="R6" s="62">
        <f t="shared" ref="R6:R55" si="0">J6*K6</f>
        <v>1334.808</v>
      </c>
      <c r="S6" s="59"/>
    </row>
    <row r="7" s="24" customFormat="1" ht="29.25" customHeight="1" spans="1:19">
      <c r="A7" s="38">
        <v>2</v>
      </c>
      <c r="B7" s="39" t="s">
        <v>233</v>
      </c>
      <c r="C7" s="38">
        <v>5000241219</v>
      </c>
      <c r="D7" s="34" t="s">
        <v>234</v>
      </c>
      <c r="E7" s="40" t="s">
        <v>24</v>
      </c>
      <c r="F7" s="41">
        <v>0</v>
      </c>
      <c r="G7" s="41">
        <v>2</v>
      </c>
      <c r="H7" s="41">
        <v>0</v>
      </c>
      <c r="I7" s="34" t="s">
        <v>25</v>
      </c>
      <c r="J7" s="41">
        <v>917.08</v>
      </c>
      <c r="K7" s="52">
        <v>0.9</v>
      </c>
      <c r="L7" s="41">
        <v>825.37</v>
      </c>
      <c r="M7" s="53" t="s">
        <v>235</v>
      </c>
      <c r="N7" s="53" t="s">
        <v>236</v>
      </c>
      <c r="O7" s="53" t="s">
        <v>24</v>
      </c>
      <c r="P7" s="34" t="s">
        <v>237</v>
      </c>
      <c r="Q7" s="63" t="s">
        <v>30</v>
      </c>
      <c r="R7" s="62">
        <f t="shared" si="0"/>
        <v>825.372</v>
      </c>
      <c r="S7" s="59"/>
    </row>
    <row r="8" s="24" customFormat="1" ht="29.25" customHeight="1" spans="1:19">
      <c r="A8" s="38">
        <v>3</v>
      </c>
      <c r="B8" s="39" t="s">
        <v>238</v>
      </c>
      <c r="C8" s="38">
        <v>5000086177</v>
      </c>
      <c r="D8" s="34" t="s">
        <v>239</v>
      </c>
      <c r="E8" s="40" t="s">
        <v>24</v>
      </c>
      <c r="F8" s="41">
        <v>0</v>
      </c>
      <c r="G8" s="41">
        <v>38</v>
      </c>
      <c r="H8" s="41">
        <v>0</v>
      </c>
      <c r="I8" s="34" t="s">
        <v>25</v>
      </c>
      <c r="J8" s="41">
        <v>17041.5</v>
      </c>
      <c r="K8" s="52">
        <v>0.9</v>
      </c>
      <c r="L8" s="41">
        <v>15337.35</v>
      </c>
      <c r="M8" s="53" t="s">
        <v>48</v>
      </c>
      <c r="N8" s="53" t="s">
        <v>240</v>
      </c>
      <c r="O8" s="53" t="s">
        <v>24</v>
      </c>
      <c r="P8" s="34" t="s">
        <v>241</v>
      </c>
      <c r="Q8" s="63" t="s">
        <v>30</v>
      </c>
      <c r="R8" s="62">
        <f t="shared" si="0"/>
        <v>15337.35</v>
      </c>
      <c r="S8" s="59"/>
    </row>
    <row r="9" s="24" customFormat="1" ht="29.25" customHeight="1" spans="1:19">
      <c r="A9" s="38">
        <v>4</v>
      </c>
      <c r="B9" s="39" t="s">
        <v>242</v>
      </c>
      <c r="C9" s="38">
        <v>5000087145</v>
      </c>
      <c r="D9" s="34" t="s">
        <v>243</v>
      </c>
      <c r="E9" s="40" t="s">
        <v>24</v>
      </c>
      <c r="F9" s="41">
        <v>0</v>
      </c>
      <c r="G9" s="41">
        <v>11</v>
      </c>
      <c r="H9" s="41">
        <v>0</v>
      </c>
      <c r="I9" s="34" t="s">
        <v>25</v>
      </c>
      <c r="J9" s="41">
        <v>4963.92</v>
      </c>
      <c r="K9" s="52">
        <v>0.9</v>
      </c>
      <c r="L9" s="41">
        <v>4467.52</v>
      </c>
      <c r="M9" s="53" t="s">
        <v>48</v>
      </c>
      <c r="N9" s="53" t="s">
        <v>244</v>
      </c>
      <c r="O9" s="53" t="s">
        <v>24</v>
      </c>
      <c r="P9" s="34" t="s">
        <v>245</v>
      </c>
      <c r="Q9" s="63" t="s">
        <v>30</v>
      </c>
      <c r="R9" s="62">
        <f t="shared" si="0"/>
        <v>4467.528</v>
      </c>
      <c r="S9" s="59"/>
    </row>
    <row r="10" s="24" customFormat="1" ht="29.25" customHeight="1" spans="1:19">
      <c r="A10" s="38">
        <v>5</v>
      </c>
      <c r="B10" s="39" t="s">
        <v>246</v>
      </c>
      <c r="C10" s="38">
        <v>5000087138</v>
      </c>
      <c r="D10" s="34" t="s">
        <v>247</v>
      </c>
      <c r="E10" s="40" t="s">
        <v>24</v>
      </c>
      <c r="F10" s="41">
        <v>0</v>
      </c>
      <c r="G10" s="41">
        <v>4</v>
      </c>
      <c r="H10" s="41">
        <v>0</v>
      </c>
      <c r="I10" s="34" t="s">
        <v>25</v>
      </c>
      <c r="J10" s="41">
        <v>1579.76</v>
      </c>
      <c r="K10" s="52">
        <v>0.9</v>
      </c>
      <c r="L10" s="41">
        <v>1421.78</v>
      </c>
      <c r="M10" s="53" t="s">
        <v>248</v>
      </c>
      <c r="N10" s="53" t="s">
        <v>249</v>
      </c>
      <c r="O10" s="53" t="s">
        <v>24</v>
      </c>
      <c r="P10" s="34" t="s">
        <v>250</v>
      </c>
      <c r="Q10" s="63" t="s">
        <v>30</v>
      </c>
      <c r="R10" s="62">
        <f t="shared" si="0"/>
        <v>1421.784</v>
      </c>
      <c r="S10" s="59"/>
    </row>
    <row r="11" s="24" customFormat="1" ht="29.25" customHeight="1" spans="1:19">
      <c r="A11" s="38">
        <v>6</v>
      </c>
      <c r="B11" s="39" t="s">
        <v>251</v>
      </c>
      <c r="C11" s="38">
        <v>5000087336</v>
      </c>
      <c r="D11" s="34" t="s">
        <v>252</v>
      </c>
      <c r="E11" s="40" t="s">
        <v>24</v>
      </c>
      <c r="F11" s="41">
        <v>0</v>
      </c>
      <c r="G11" s="41">
        <v>11</v>
      </c>
      <c r="H11" s="41">
        <v>0</v>
      </c>
      <c r="I11" s="34" t="s">
        <v>25</v>
      </c>
      <c r="J11" s="41">
        <v>8749.68</v>
      </c>
      <c r="K11" s="52">
        <v>0.9</v>
      </c>
      <c r="L11" s="41">
        <v>7874.71</v>
      </c>
      <c r="M11" s="53" t="s">
        <v>230</v>
      </c>
      <c r="N11" s="53" t="s">
        <v>253</v>
      </c>
      <c r="O11" s="53" t="s">
        <v>24</v>
      </c>
      <c r="P11" s="34" t="s">
        <v>254</v>
      </c>
      <c r="Q11" s="63" t="s">
        <v>30</v>
      </c>
      <c r="R11" s="62">
        <f t="shared" si="0"/>
        <v>7874.712</v>
      </c>
      <c r="S11" s="64"/>
    </row>
    <row r="12" s="24" customFormat="1" ht="29.25" customHeight="1" spans="1:19">
      <c r="A12" s="38">
        <v>7</v>
      </c>
      <c r="B12" s="39" t="s">
        <v>255</v>
      </c>
      <c r="C12" s="38">
        <v>5000074638</v>
      </c>
      <c r="D12" s="34" t="s">
        <v>256</v>
      </c>
      <c r="E12" s="40" t="s">
        <v>24</v>
      </c>
      <c r="F12" s="41">
        <v>0</v>
      </c>
      <c r="G12" s="41">
        <v>44</v>
      </c>
      <c r="H12" s="41">
        <v>0</v>
      </c>
      <c r="I12" s="34" t="s">
        <v>25</v>
      </c>
      <c r="J12" s="41">
        <v>22086.15</v>
      </c>
      <c r="K12" s="52">
        <v>0.9</v>
      </c>
      <c r="L12" s="41">
        <v>19877.53</v>
      </c>
      <c r="M12" s="53" t="s">
        <v>257</v>
      </c>
      <c r="N12" s="53" t="s">
        <v>258</v>
      </c>
      <c r="O12" s="53" t="s">
        <v>24</v>
      </c>
      <c r="P12" s="34" t="s">
        <v>259</v>
      </c>
      <c r="Q12" s="63" t="s">
        <v>30</v>
      </c>
      <c r="R12" s="62">
        <f t="shared" si="0"/>
        <v>19877.535</v>
      </c>
      <c r="S12" s="59"/>
    </row>
    <row r="13" s="24" customFormat="1" ht="29.25" customHeight="1" spans="1:19">
      <c r="A13" s="38">
        <v>8</v>
      </c>
      <c r="B13" s="39" t="s">
        <v>260</v>
      </c>
      <c r="C13" s="38">
        <v>5000086953</v>
      </c>
      <c r="D13" s="34" t="s">
        <v>261</v>
      </c>
      <c r="E13" s="40" t="s">
        <v>24</v>
      </c>
      <c r="F13" s="41">
        <v>0</v>
      </c>
      <c r="G13" s="41">
        <v>23</v>
      </c>
      <c r="H13" s="41">
        <v>0</v>
      </c>
      <c r="I13" s="34" t="s">
        <v>25</v>
      </c>
      <c r="J13" s="41">
        <v>9974</v>
      </c>
      <c r="K13" s="52">
        <v>0.9</v>
      </c>
      <c r="L13" s="41">
        <v>8976.6</v>
      </c>
      <c r="M13" s="53" t="s">
        <v>48</v>
      </c>
      <c r="N13" s="53" t="s">
        <v>262</v>
      </c>
      <c r="O13" s="53" t="s">
        <v>24</v>
      </c>
      <c r="P13" s="34" t="s">
        <v>263</v>
      </c>
      <c r="Q13" s="65" t="s">
        <v>30</v>
      </c>
      <c r="R13" s="62">
        <f t="shared" si="0"/>
        <v>8976.6</v>
      </c>
      <c r="S13" s="59"/>
    </row>
    <row r="14" s="24" customFormat="1" ht="29.25" customHeight="1" spans="1:19">
      <c r="A14" s="38">
        <v>9</v>
      </c>
      <c r="B14" s="39" t="s">
        <v>264</v>
      </c>
      <c r="C14" s="38">
        <v>5000085160</v>
      </c>
      <c r="D14" s="34" t="s">
        <v>265</v>
      </c>
      <c r="E14" s="40" t="s">
        <v>24</v>
      </c>
      <c r="F14" s="41">
        <v>0</v>
      </c>
      <c r="G14" s="41">
        <v>43</v>
      </c>
      <c r="H14" s="41">
        <v>0</v>
      </c>
      <c r="I14" s="34" t="s">
        <v>25</v>
      </c>
      <c r="J14" s="41">
        <v>21048.48</v>
      </c>
      <c r="K14" s="52">
        <v>0.9</v>
      </c>
      <c r="L14" s="41">
        <v>18943.63</v>
      </c>
      <c r="M14" s="53" t="s">
        <v>148</v>
      </c>
      <c r="N14" s="53" t="s">
        <v>266</v>
      </c>
      <c r="O14" s="53" t="s">
        <v>24</v>
      </c>
      <c r="P14" s="34" t="s">
        <v>267</v>
      </c>
      <c r="Q14" s="65" t="s">
        <v>30</v>
      </c>
      <c r="R14" s="62">
        <f t="shared" si="0"/>
        <v>18943.632</v>
      </c>
      <c r="S14" s="59"/>
    </row>
    <row r="15" s="24" customFormat="1" ht="29.25" customHeight="1" spans="1:19">
      <c r="A15" s="38">
        <v>10</v>
      </c>
      <c r="B15" s="39" t="s">
        <v>268</v>
      </c>
      <c r="C15" s="38">
        <v>5000088103</v>
      </c>
      <c r="D15" s="34" t="s">
        <v>269</v>
      </c>
      <c r="E15" s="40" t="s">
        <v>24</v>
      </c>
      <c r="F15" s="41">
        <v>0</v>
      </c>
      <c r="G15" s="41">
        <v>4</v>
      </c>
      <c r="H15" s="41">
        <v>0</v>
      </c>
      <c r="I15" s="34" t="s">
        <v>25</v>
      </c>
      <c r="J15" s="41">
        <v>1892.4</v>
      </c>
      <c r="K15" s="52">
        <v>0.9</v>
      </c>
      <c r="L15" s="41">
        <v>1703.16</v>
      </c>
      <c r="M15" s="53" t="s">
        <v>270</v>
      </c>
      <c r="N15" s="53" t="s">
        <v>271</v>
      </c>
      <c r="O15" s="53" t="s">
        <v>24</v>
      </c>
      <c r="P15" s="34" t="s">
        <v>272</v>
      </c>
      <c r="Q15" s="65" t="s">
        <v>30</v>
      </c>
      <c r="R15" s="62">
        <f t="shared" si="0"/>
        <v>1703.16</v>
      </c>
      <c r="S15" s="59"/>
    </row>
    <row r="16" s="24" customFormat="1" ht="29.25" customHeight="1" spans="1:19">
      <c r="A16" s="38">
        <v>11</v>
      </c>
      <c r="B16" s="39" t="s">
        <v>273</v>
      </c>
      <c r="C16" s="38">
        <v>5000079113</v>
      </c>
      <c r="D16" s="34" t="s">
        <v>274</v>
      </c>
      <c r="E16" s="40" t="s">
        <v>24</v>
      </c>
      <c r="F16" s="41">
        <v>0</v>
      </c>
      <c r="G16" s="41">
        <v>10</v>
      </c>
      <c r="H16" s="41">
        <v>0</v>
      </c>
      <c r="I16" s="34" t="s">
        <v>25</v>
      </c>
      <c r="J16" s="41">
        <v>5071.36</v>
      </c>
      <c r="K16" s="52">
        <v>0.9</v>
      </c>
      <c r="L16" s="41">
        <v>4564.22</v>
      </c>
      <c r="M16" s="53" t="s">
        <v>275</v>
      </c>
      <c r="N16" s="53" t="s">
        <v>276</v>
      </c>
      <c r="O16" s="53" t="s">
        <v>24</v>
      </c>
      <c r="P16" s="34" t="s">
        <v>277</v>
      </c>
      <c r="Q16" s="65" t="s">
        <v>30</v>
      </c>
      <c r="R16" s="62">
        <f t="shared" si="0"/>
        <v>4564.224</v>
      </c>
      <c r="S16" s="59"/>
    </row>
    <row r="17" s="24" customFormat="1" ht="29.25" customHeight="1" spans="1:19">
      <c r="A17" s="38">
        <v>12</v>
      </c>
      <c r="B17" s="39" t="s">
        <v>278</v>
      </c>
      <c r="C17" s="38">
        <v>5000085159</v>
      </c>
      <c r="D17" s="34" t="s">
        <v>279</v>
      </c>
      <c r="E17" s="40" t="s">
        <v>24</v>
      </c>
      <c r="F17" s="41">
        <v>0</v>
      </c>
      <c r="G17" s="41">
        <v>33</v>
      </c>
      <c r="H17" s="41">
        <v>0</v>
      </c>
      <c r="I17" s="34" t="s">
        <v>25</v>
      </c>
      <c r="J17" s="41">
        <v>16516.48</v>
      </c>
      <c r="K17" s="52">
        <v>0.9</v>
      </c>
      <c r="L17" s="41">
        <v>14864.83</v>
      </c>
      <c r="M17" s="53" t="s">
        <v>280</v>
      </c>
      <c r="N17" s="53" t="s">
        <v>281</v>
      </c>
      <c r="O17" s="53" t="s">
        <v>24</v>
      </c>
      <c r="P17" s="34" t="s">
        <v>282</v>
      </c>
      <c r="Q17" s="63" t="s">
        <v>30</v>
      </c>
      <c r="R17" s="62">
        <f t="shared" si="0"/>
        <v>14864.832</v>
      </c>
      <c r="S17" s="59"/>
    </row>
    <row r="18" s="24" customFormat="1" ht="29.25" customHeight="1" spans="1:19">
      <c r="A18" s="38">
        <v>13</v>
      </c>
      <c r="B18" s="39" t="s">
        <v>283</v>
      </c>
      <c r="C18" s="38">
        <v>5000085157</v>
      </c>
      <c r="D18" s="34" t="s">
        <v>284</v>
      </c>
      <c r="E18" s="40" t="s">
        <v>24</v>
      </c>
      <c r="F18" s="41">
        <v>0</v>
      </c>
      <c r="G18" s="41">
        <v>4</v>
      </c>
      <c r="H18" s="41">
        <v>0</v>
      </c>
      <c r="I18" s="34" t="s">
        <v>25</v>
      </c>
      <c r="J18" s="41">
        <v>1771.36</v>
      </c>
      <c r="K18" s="52">
        <v>0.9</v>
      </c>
      <c r="L18" s="41">
        <v>1594.22</v>
      </c>
      <c r="M18" s="53" t="s">
        <v>148</v>
      </c>
      <c r="N18" s="53" t="s">
        <v>266</v>
      </c>
      <c r="O18" s="53" t="s">
        <v>24</v>
      </c>
      <c r="P18" s="34" t="s">
        <v>285</v>
      </c>
      <c r="Q18" s="63" t="s">
        <v>30</v>
      </c>
      <c r="R18" s="62">
        <f t="shared" si="0"/>
        <v>1594.224</v>
      </c>
      <c r="S18" s="59"/>
    </row>
    <row r="19" s="26" customFormat="1" ht="29.25" customHeight="1" spans="1:19">
      <c r="A19" s="42">
        <v>14</v>
      </c>
      <c r="B19" s="43" t="s">
        <v>286</v>
      </c>
      <c r="C19" s="42">
        <v>5000086458</v>
      </c>
      <c r="D19" s="35" t="s">
        <v>287</v>
      </c>
      <c r="E19" s="40" t="s">
        <v>24</v>
      </c>
      <c r="F19" s="44">
        <v>0</v>
      </c>
      <c r="G19" s="44">
        <v>4</v>
      </c>
      <c r="H19" s="44">
        <v>0</v>
      </c>
      <c r="I19" s="35" t="s">
        <v>288</v>
      </c>
      <c r="J19" s="44">
        <v>1788.48</v>
      </c>
      <c r="K19" s="54">
        <v>0.3</v>
      </c>
      <c r="L19" s="44">
        <v>536.54</v>
      </c>
      <c r="M19" s="55" t="s">
        <v>289</v>
      </c>
      <c r="N19" s="55" t="s">
        <v>289</v>
      </c>
      <c r="O19" s="55" t="s">
        <v>24</v>
      </c>
      <c r="P19" s="35" t="s">
        <v>133</v>
      </c>
      <c r="Q19" s="63" t="s">
        <v>30</v>
      </c>
      <c r="R19" s="35">
        <f t="shared" si="0"/>
        <v>536.544</v>
      </c>
      <c r="S19" s="59"/>
    </row>
    <row r="20" s="24" customFormat="1" ht="29.25" customHeight="1" spans="1:19">
      <c r="A20" s="38">
        <v>15</v>
      </c>
      <c r="B20" s="39" t="s">
        <v>290</v>
      </c>
      <c r="C20" s="38">
        <v>5000080875</v>
      </c>
      <c r="D20" s="34" t="s">
        <v>291</v>
      </c>
      <c r="E20" s="40" t="s">
        <v>24</v>
      </c>
      <c r="F20" s="41">
        <v>0</v>
      </c>
      <c r="G20" s="41">
        <v>67</v>
      </c>
      <c r="H20" s="41">
        <v>0</v>
      </c>
      <c r="I20" s="34" t="s">
        <v>25</v>
      </c>
      <c r="J20" s="41">
        <v>29849.62</v>
      </c>
      <c r="K20" s="52">
        <v>0.9</v>
      </c>
      <c r="L20" s="41">
        <v>26864.65</v>
      </c>
      <c r="M20" s="53" t="s">
        <v>48</v>
      </c>
      <c r="N20" s="53" t="s">
        <v>292</v>
      </c>
      <c r="O20" s="53" t="s">
        <v>24</v>
      </c>
      <c r="P20" s="34" t="s">
        <v>293</v>
      </c>
      <c r="Q20" s="63" t="s">
        <v>30</v>
      </c>
      <c r="R20" s="62">
        <f t="shared" si="0"/>
        <v>26864.658</v>
      </c>
      <c r="S20" s="59"/>
    </row>
    <row r="21" s="26" customFormat="1" ht="29.25" customHeight="1" spans="1:19">
      <c r="A21" s="42">
        <v>16</v>
      </c>
      <c r="B21" s="43" t="s">
        <v>294</v>
      </c>
      <c r="C21" s="42">
        <v>5000074198</v>
      </c>
      <c r="D21" s="35" t="s">
        <v>295</v>
      </c>
      <c r="E21" s="40" t="s">
        <v>24</v>
      </c>
      <c r="F21" s="44">
        <v>0</v>
      </c>
      <c r="G21" s="44">
        <v>12</v>
      </c>
      <c r="H21" s="44">
        <v>0</v>
      </c>
      <c r="I21" s="35" t="s">
        <v>288</v>
      </c>
      <c r="J21" s="44">
        <v>12321.16</v>
      </c>
      <c r="K21" s="54">
        <v>0.3</v>
      </c>
      <c r="L21" s="44">
        <v>3696.34</v>
      </c>
      <c r="M21" s="55" t="s">
        <v>296</v>
      </c>
      <c r="N21" s="55" t="s">
        <v>297</v>
      </c>
      <c r="O21" s="55" t="s">
        <v>24</v>
      </c>
      <c r="P21" s="35" t="s">
        <v>298</v>
      </c>
      <c r="Q21" s="63" t="s">
        <v>30</v>
      </c>
      <c r="R21" s="35">
        <f t="shared" si="0"/>
        <v>3696.348</v>
      </c>
      <c r="S21" s="59"/>
    </row>
    <row r="22" s="24" customFormat="1" ht="29.25" customHeight="1" spans="1:19">
      <c r="A22" s="38">
        <v>17</v>
      </c>
      <c r="B22" s="39" t="s">
        <v>299</v>
      </c>
      <c r="C22" s="38">
        <v>5000074762</v>
      </c>
      <c r="D22" s="34" t="s">
        <v>300</v>
      </c>
      <c r="E22" s="40" t="s">
        <v>24</v>
      </c>
      <c r="F22" s="41">
        <v>0</v>
      </c>
      <c r="G22" s="41">
        <v>37</v>
      </c>
      <c r="H22" s="41">
        <v>0</v>
      </c>
      <c r="I22" s="34" t="s">
        <v>25</v>
      </c>
      <c r="J22" s="41">
        <v>16225.56</v>
      </c>
      <c r="K22" s="52">
        <v>0.9</v>
      </c>
      <c r="L22" s="41">
        <v>14603</v>
      </c>
      <c r="M22" s="53" t="s">
        <v>48</v>
      </c>
      <c r="N22" s="53" t="s">
        <v>301</v>
      </c>
      <c r="O22" s="53" t="s">
        <v>24</v>
      </c>
      <c r="P22" s="34" t="s">
        <v>302</v>
      </c>
      <c r="Q22" s="63" t="s">
        <v>30</v>
      </c>
      <c r="R22" s="62">
        <f t="shared" si="0"/>
        <v>14603.004</v>
      </c>
      <c r="S22" s="59"/>
    </row>
    <row r="23" s="24" customFormat="1" ht="29.25" customHeight="1" spans="1:19">
      <c r="A23" s="38">
        <v>18</v>
      </c>
      <c r="B23" s="39" t="s">
        <v>303</v>
      </c>
      <c r="C23" s="38">
        <v>5000088082</v>
      </c>
      <c r="D23" s="34" t="s">
        <v>304</v>
      </c>
      <c r="E23" s="40" t="s">
        <v>24</v>
      </c>
      <c r="F23" s="41">
        <v>0</v>
      </c>
      <c r="G23" s="41">
        <v>5</v>
      </c>
      <c r="H23" s="41">
        <v>0</v>
      </c>
      <c r="I23" s="34" t="s">
        <v>25</v>
      </c>
      <c r="J23" s="41">
        <v>2248.4</v>
      </c>
      <c r="K23" s="52">
        <v>0.9</v>
      </c>
      <c r="L23" s="41">
        <v>2023.56</v>
      </c>
      <c r="M23" s="53" t="s">
        <v>235</v>
      </c>
      <c r="N23" s="53" t="s">
        <v>305</v>
      </c>
      <c r="O23" s="53" t="s">
        <v>24</v>
      </c>
      <c r="P23" s="34" t="s">
        <v>306</v>
      </c>
      <c r="Q23" s="63" t="s">
        <v>30</v>
      </c>
      <c r="R23" s="62">
        <f t="shared" si="0"/>
        <v>2023.56</v>
      </c>
      <c r="S23" s="59"/>
    </row>
    <row r="24" s="24" customFormat="1" ht="29.25" customHeight="1" spans="1:19">
      <c r="A24" s="38">
        <v>19</v>
      </c>
      <c r="B24" s="39" t="s">
        <v>307</v>
      </c>
      <c r="C24" s="38">
        <v>5000084806</v>
      </c>
      <c r="D24" s="34" t="s">
        <v>308</v>
      </c>
      <c r="E24" s="40" t="s">
        <v>24</v>
      </c>
      <c r="F24" s="41">
        <v>0</v>
      </c>
      <c r="G24" s="41">
        <v>8</v>
      </c>
      <c r="H24" s="41">
        <v>0</v>
      </c>
      <c r="I24" s="34" t="s">
        <v>25</v>
      </c>
      <c r="J24" s="41">
        <v>3188.92</v>
      </c>
      <c r="K24" s="52">
        <v>0.9</v>
      </c>
      <c r="L24" s="41">
        <v>2870.02</v>
      </c>
      <c r="M24" s="53" t="s">
        <v>235</v>
      </c>
      <c r="N24" s="53" t="s">
        <v>309</v>
      </c>
      <c r="O24" s="53" t="s">
        <v>24</v>
      </c>
      <c r="P24" s="34" t="s">
        <v>310</v>
      </c>
      <c r="Q24" s="63" t="s">
        <v>30</v>
      </c>
      <c r="R24" s="62">
        <f t="shared" si="0"/>
        <v>2870.028</v>
      </c>
      <c r="S24" s="59"/>
    </row>
    <row r="25" s="24" customFormat="1" ht="29.25" customHeight="1" spans="1:19">
      <c r="A25" s="38">
        <v>20</v>
      </c>
      <c r="B25" s="39" t="s">
        <v>311</v>
      </c>
      <c r="C25" s="38">
        <v>5000074751</v>
      </c>
      <c r="D25" s="34" t="s">
        <v>312</v>
      </c>
      <c r="E25" s="40" t="s">
        <v>24</v>
      </c>
      <c r="F25" s="41">
        <v>0</v>
      </c>
      <c r="G25" s="41">
        <v>8</v>
      </c>
      <c r="H25" s="41">
        <v>0</v>
      </c>
      <c r="I25" s="34" t="s">
        <v>25</v>
      </c>
      <c r="J25" s="41">
        <v>3228.8</v>
      </c>
      <c r="K25" s="52">
        <v>0.9</v>
      </c>
      <c r="L25" s="41">
        <v>2905.92</v>
      </c>
      <c r="M25" s="53" t="s">
        <v>117</v>
      </c>
      <c r="N25" s="53" t="s">
        <v>313</v>
      </c>
      <c r="O25" s="53" t="s">
        <v>24</v>
      </c>
      <c r="P25" s="34" t="s">
        <v>314</v>
      </c>
      <c r="Q25" s="63" t="s">
        <v>30</v>
      </c>
      <c r="R25" s="62">
        <f t="shared" si="0"/>
        <v>2905.92</v>
      </c>
      <c r="S25" s="59"/>
    </row>
    <row r="26" s="26" customFormat="1" ht="29.25" customHeight="1" spans="1:19">
      <c r="A26" s="42">
        <v>21</v>
      </c>
      <c r="B26" s="43" t="s">
        <v>315</v>
      </c>
      <c r="C26" s="42">
        <v>5000084386</v>
      </c>
      <c r="D26" s="35" t="s">
        <v>316</v>
      </c>
      <c r="E26" s="40" t="s">
        <v>24</v>
      </c>
      <c r="F26" s="44">
        <v>0</v>
      </c>
      <c r="G26" s="44">
        <v>11</v>
      </c>
      <c r="H26" s="44">
        <v>0</v>
      </c>
      <c r="I26" s="35" t="s">
        <v>288</v>
      </c>
      <c r="J26" s="44">
        <v>5202.72</v>
      </c>
      <c r="K26" s="54">
        <v>0.3</v>
      </c>
      <c r="L26" s="44">
        <v>1560.81</v>
      </c>
      <c r="M26" s="55" t="s">
        <v>289</v>
      </c>
      <c r="N26" s="55" t="s">
        <v>289</v>
      </c>
      <c r="O26" s="55" t="s">
        <v>24</v>
      </c>
      <c r="P26" s="35" t="s">
        <v>317</v>
      </c>
      <c r="Q26" s="63" t="s">
        <v>30</v>
      </c>
      <c r="R26" s="35">
        <f t="shared" si="0"/>
        <v>1560.816</v>
      </c>
      <c r="S26" s="59"/>
    </row>
    <row r="27" s="24" customFormat="1" ht="29.25" customHeight="1" spans="1:19">
      <c r="A27" s="38">
        <v>22</v>
      </c>
      <c r="B27" s="39" t="s">
        <v>318</v>
      </c>
      <c r="C27" s="38">
        <v>5000086645</v>
      </c>
      <c r="D27" s="34" t="s">
        <v>319</v>
      </c>
      <c r="E27" s="40" t="s">
        <v>24</v>
      </c>
      <c r="F27" s="41">
        <v>0</v>
      </c>
      <c r="G27" s="41">
        <v>27</v>
      </c>
      <c r="H27" s="41">
        <v>0</v>
      </c>
      <c r="I27" s="34" t="s">
        <v>25</v>
      </c>
      <c r="J27" s="41">
        <v>12314.72</v>
      </c>
      <c r="K27" s="52">
        <v>0.9</v>
      </c>
      <c r="L27" s="41">
        <v>11083.24</v>
      </c>
      <c r="M27" s="53" t="s">
        <v>289</v>
      </c>
      <c r="N27" s="53" t="s">
        <v>289</v>
      </c>
      <c r="O27" s="53" t="s">
        <v>24</v>
      </c>
      <c r="P27" s="34" t="s">
        <v>320</v>
      </c>
      <c r="Q27" s="63" t="s">
        <v>30</v>
      </c>
      <c r="R27" s="62">
        <f t="shared" si="0"/>
        <v>11083.248</v>
      </c>
      <c r="S27" s="59"/>
    </row>
    <row r="28" s="24" customFormat="1" ht="29.25" customHeight="1" spans="1:19">
      <c r="A28" s="38">
        <v>23</v>
      </c>
      <c r="B28" s="45" t="s">
        <v>321</v>
      </c>
      <c r="C28" s="45">
        <v>5000085603</v>
      </c>
      <c r="D28" s="46" t="s">
        <v>322</v>
      </c>
      <c r="E28" s="40" t="s">
        <v>24</v>
      </c>
      <c r="F28" s="41">
        <v>0</v>
      </c>
      <c r="G28" s="41">
        <v>59</v>
      </c>
      <c r="H28" s="41">
        <v>0</v>
      </c>
      <c r="I28" s="34" t="s">
        <v>25</v>
      </c>
      <c r="J28" s="44">
        <v>26145.74</v>
      </c>
      <c r="K28" s="52">
        <v>0.9</v>
      </c>
      <c r="L28" s="41">
        <v>23531.17</v>
      </c>
      <c r="M28" s="53" t="s">
        <v>323</v>
      </c>
      <c r="N28" s="53" t="s">
        <v>324</v>
      </c>
      <c r="O28" s="53" t="s">
        <v>24</v>
      </c>
      <c r="P28" s="34" t="s">
        <v>325</v>
      </c>
      <c r="Q28" s="63" t="s">
        <v>30</v>
      </c>
      <c r="R28" s="34">
        <f t="shared" si="0"/>
        <v>23531.166</v>
      </c>
      <c r="S28" s="59"/>
    </row>
    <row r="29" s="24" customFormat="1" ht="29.25" customHeight="1" spans="1:19">
      <c r="A29" s="38">
        <v>24</v>
      </c>
      <c r="B29" s="45" t="s">
        <v>326</v>
      </c>
      <c r="C29" s="45">
        <v>5000085183</v>
      </c>
      <c r="D29" s="46" t="s">
        <v>327</v>
      </c>
      <c r="E29" s="40" t="s">
        <v>24</v>
      </c>
      <c r="F29" s="41">
        <v>0</v>
      </c>
      <c r="G29" s="41">
        <v>9</v>
      </c>
      <c r="H29" s="41">
        <v>0</v>
      </c>
      <c r="I29" s="34" t="s">
        <v>25</v>
      </c>
      <c r="J29" s="41">
        <v>4041.24</v>
      </c>
      <c r="K29" s="52">
        <v>0.9</v>
      </c>
      <c r="L29" s="41">
        <v>3637.11</v>
      </c>
      <c r="M29" s="53" t="s">
        <v>48</v>
      </c>
      <c r="N29" s="53" t="s">
        <v>328</v>
      </c>
      <c r="O29" s="53" t="s">
        <v>24</v>
      </c>
      <c r="P29" s="34" t="s">
        <v>329</v>
      </c>
      <c r="Q29" s="65" t="s">
        <v>30</v>
      </c>
      <c r="R29" s="34">
        <f t="shared" si="0"/>
        <v>3637.116</v>
      </c>
      <c r="S29" s="59"/>
    </row>
    <row r="30" s="24" customFormat="1" ht="29.25" customHeight="1" spans="1:19">
      <c r="A30" s="38">
        <v>25</v>
      </c>
      <c r="B30" s="45" t="s">
        <v>330</v>
      </c>
      <c r="C30" s="45">
        <v>5000084387</v>
      </c>
      <c r="D30" s="46" t="s">
        <v>331</v>
      </c>
      <c r="E30" s="40" t="s">
        <v>24</v>
      </c>
      <c r="F30" s="41">
        <v>0</v>
      </c>
      <c r="G30" s="41">
        <v>29</v>
      </c>
      <c r="H30" s="41">
        <v>0</v>
      </c>
      <c r="I30" s="34" t="s">
        <v>25</v>
      </c>
      <c r="J30" s="41">
        <v>12813.36</v>
      </c>
      <c r="K30" s="52">
        <v>0.9</v>
      </c>
      <c r="L30" s="41">
        <v>11532.02</v>
      </c>
      <c r="M30" s="53" t="s">
        <v>332</v>
      </c>
      <c r="N30" s="53" t="s">
        <v>333</v>
      </c>
      <c r="O30" s="53" t="s">
        <v>24</v>
      </c>
      <c r="P30" s="34" t="s">
        <v>334</v>
      </c>
      <c r="Q30" s="63" t="s">
        <v>30</v>
      </c>
      <c r="R30" s="34">
        <f t="shared" si="0"/>
        <v>11532.024</v>
      </c>
      <c r="S30" s="59"/>
    </row>
    <row r="31" s="26" customFormat="1" ht="29.25" customHeight="1" spans="1:19">
      <c r="A31" s="42">
        <v>26</v>
      </c>
      <c r="B31" s="45" t="s">
        <v>335</v>
      </c>
      <c r="C31" s="45">
        <v>5000085496</v>
      </c>
      <c r="D31" s="47" t="s">
        <v>336</v>
      </c>
      <c r="E31" s="40" t="s">
        <v>24</v>
      </c>
      <c r="F31" s="44">
        <v>0</v>
      </c>
      <c r="G31" s="44">
        <v>20</v>
      </c>
      <c r="H31" s="44">
        <v>0</v>
      </c>
      <c r="I31" s="35" t="s">
        <v>288</v>
      </c>
      <c r="J31" s="44">
        <v>8965.68</v>
      </c>
      <c r="K31" s="54">
        <v>0.3</v>
      </c>
      <c r="L31" s="44">
        <v>2689.7</v>
      </c>
      <c r="M31" s="55" t="s">
        <v>289</v>
      </c>
      <c r="N31" s="55" t="s">
        <v>289</v>
      </c>
      <c r="O31" s="55" t="s">
        <v>24</v>
      </c>
      <c r="P31" s="35" t="s">
        <v>337</v>
      </c>
      <c r="Q31" s="63" t="s">
        <v>30</v>
      </c>
      <c r="R31" s="35">
        <f t="shared" si="0"/>
        <v>2689.704</v>
      </c>
      <c r="S31" s="59"/>
    </row>
    <row r="32" s="24" customFormat="1" ht="29.25" customHeight="1" spans="1:19">
      <c r="A32" s="38">
        <v>27</v>
      </c>
      <c r="B32" s="45" t="s">
        <v>338</v>
      </c>
      <c r="C32" s="45">
        <v>5000084816</v>
      </c>
      <c r="D32" s="46" t="s">
        <v>339</v>
      </c>
      <c r="E32" s="40" t="s">
        <v>24</v>
      </c>
      <c r="F32" s="41">
        <v>0</v>
      </c>
      <c r="G32" s="41">
        <v>24</v>
      </c>
      <c r="H32" s="41">
        <v>0</v>
      </c>
      <c r="I32" s="34" t="s">
        <v>25</v>
      </c>
      <c r="J32" s="41">
        <v>10649.76</v>
      </c>
      <c r="K32" s="52">
        <v>0.9</v>
      </c>
      <c r="L32" s="41">
        <v>9584.78</v>
      </c>
      <c r="M32" s="53" t="s">
        <v>340</v>
      </c>
      <c r="N32" s="53" t="s">
        <v>341</v>
      </c>
      <c r="O32" s="53" t="s">
        <v>24</v>
      </c>
      <c r="P32" s="34" t="s">
        <v>342</v>
      </c>
      <c r="Q32" s="63" t="s">
        <v>30</v>
      </c>
      <c r="R32" s="34">
        <f t="shared" si="0"/>
        <v>9584.784</v>
      </c>
      <c r="S32" s="59"/>
    </row>
    <row r="33" s="24" customFormat="1" ht="29.25" customHeight="1" spans="1:19">
      <c r="A33" s="38">
        <v>28</v>
      </c>
      <c r="B33" s="45" t="s">
        <v>343</v>
      </c>
      <c r="C33" s="45">
        <v>5000087030</v>
      </c>
      <c r="D33" s="46" t="s">
        <v>344</v>
      </c>
      <c r="E33" s="40" t="s">
        <v>24</v>
      </c>
      <c r="F33" s="41">
        <v>0</v>
      </c>
      <c r="G33" s="41">
        <v>4</v>
      </c>
      <c r="H33" s="41">
        <v>0</v>
      </c>
      <c r="I33" s="34" t="s">
        <v>25</v>
      </c>
      <c r="J33" s="41">
        <v>2021.72</v>
      </c>
      <c r="K33" s="52">
        <v>0.9</v>
      </c>
      <c r="L33" s="41">
        <v>1819.54</v>
      </c>
      <c r="M33" s="53" t="s">
        <v>345</v>
      </c>
      <c r="N33" s="53" t="s">
        <v>346</v>
      </c>
      <c r="O33" s="53" t="s">
        <v>24</v>
      </c>
      <c r="P33" s="34" t="s">
        <v>347</v>
      </c>
      <c r="Q33" s="63" t="s">
        <v>30</v>
      </c>
      <c r="R33" s="34">
        <f t="shared" si="0"/>
        <v>1819.548</v>
      </c>
      <c r="S33" s="59"/>
    </row>
    <row r="34" s="24" customFormat="1" ht="29.25" customHeight="1" spans="1:19">
      <c r="A34" s="38">
        <v>29</v>
      </c>
      <c r="B34" s="45" t="s">
        <v>348</v>
      </c>
      <c r="C34" s="45">
        <v>5000073699</v>
      </c>
      <c r="D34" s="46" t="s">
        <v>349</v>
      </c>
      <c r="E34" s="40" t="s">
        <v>24</v>
      </c>
      <c r="F34" s="41">
        <v>1</v>
      </c>
      <c r="G34" s="41">
        <v>472</v>
      </c>
      <c r="H34" s="41">
        <v>0.21</v>
      </c>
      <c r="I34" s="34" t="s">
        <v>25</v>
      </c>
      <c r="J34" s="41">
        <v>210099.18</v>
      </c>
      <c r="K34" s="52">
        <v>0.9</v>
      </c>
      <c r="L34" s="41">
        <v>189089.26</v>
      </c>
      <c r="M34" s="53" t="s">
        <v>350</v>
      </c>
      <c r="N34" s="53" t="s">
        <v>351</v>
      </c>
      <c r="O34" s="53" t="s">
        <v>24</v>
      </c>
      <c r="P34" s="34" t="s">
        <v>352</v>
      </c>
      <c r="Q34" s="63" t="s">
        <v>30</v>
      </c>
      <c r="R34" s="34">
        <f t="shared" si="0"/>
        <v>189089.262</v>
      </c>
      <c r="S34" s="59"/>
    </row>
    <row r="35" s="24" customFormat="1" ht="29.25" customHeight="1" spans="1:19">
      <c r="A35" s="38">
        <v>30</v>
      </c>
      <c r="B35" s="48" t="s">
        <v>353</v>
      </c>
      <c r="C35" s="45">
        <v>5000074078</v>
      </c>
      <c r="D35" s="46" t="s">
        <v>354</v>
      </c>
      <c r="E35" s="40" t="s">
        <v>24</v>
      </c>
      <c r="F35" s="41">
        <v>0</v>
      </c>
      <c r="G35" s="41">
        <v>249</v>
      </c>
      <c r="H35" s="41">
        <v>0</v>
      </c>
      <c r="I35" s="34" t="s">
        <v>25</v>
      </c>
      <c r="J35" s="41">
        <v>466649.83</v>
      </c>
      <c r="K35" s="52">
        <v>0.9</v>
      </c>
      <c r="L35" s="41">
        <v>419984.84</v>
      </c>
      <c r="M35" s="53" t="s">
        <v>235</v>
      </c>
      <c r="N35" s="53" t="s">
        <v>355</v>
      </c>
      <c r="O35" s="53" t="s">
        <v>24</v>
      </c>
      <c r="P35" s="34" t="s">
        <v>356</v>
      </c>
      <c r="Q35" s="63" t="s">
        <v>30</v>
      </c>
      <c r="R35" s="34">
        <f t="shared" si="0"/>
        <v>419984.847</v>
      </c>
      <c r="S35" s="59"/>
    </row>
    <row r="36" s="24" customFormat="1" ht="29.25" customHeight="1" spans="1:19">
      <c r="A36" s="38">
        <v>31</v>
      </c>
      <c r="B36" s="45" t="s">
        <v>357</v>
      </c>
      <c r="C36" s="45">
        <v>5000240128</v>
      </c>
      <c r="D36" s="46" t="s">
        <v>358</v>
      </c>
      <c r="E36" s="40" t="s">
        <v>24</v>
      </c>
      <c r="F36" s="41">
        <v>0</v>
      </c>
      <c r="G36" s="41">
        <v>3</v>
      </c>
      <c r="H36" s="41">
        <v>0</v>
      </c>
      <c r="I36" s="34" t="s">
        <v>25</v>
      </c>
      <c r="J36" s="41">
        <v>1262.76</v>
      </c>
      <c r="K36" s="52">
        <v>0.9</v>
      </c>
      <c r="L36" s="41">
        <v>1136.48</v>
      </c>
      <c r="M36" s="53" t="s">
        <v>359</v>
      </c>
      <c r="N36" s="53" t="s">
        <v>360</v>
      </c>
      <c r="O36" s="53" t="s">
        <v>24</v>
      </c>
      <c r="P36" s="34" t="s">
        <v>84</v>
      </c>
      <c r="Q36" s="63" t="s">
        <v>30</v>
      </c>
      <c r="R36" s="34">
        <f t="shared" si="0"/>
        <v>1136.484</v>
      </c>
      <c r="S36" s="59"/>
    </row>
    <row r="37" s="24" customFormat="1" ht="29.25" customHeight="1" spans="1:19">
      <c r="A37" s="38">
        <v>32</v>
      </c>
      <c r="B37" s="45" t="s">
        <v>361</v>
      </c>
      <c r="C37" s="45">
        <v>5000073713</v>
      </c>
      <c r="D37" s="46" t="s">
        <v>362</v>
      </c>
      <c r="E37" s="40" t="s">
        <v>24</v>
      </c>
      <c r="F37" s="41">
        <v>0</v>
      </c>
      <c r="G37" s="41">
        <v>9</v>
      </c>
      <c r="H37" s="41">
        <v>0</v>
      </c>
      <c r="I37" s="34" t="s">
        <v>25</v>
      </c>
      <c r="J37" s="41">
        <v>3861.42</v>
      </c>
      <c r="K37" s="52">
        <v>0.9</v>
      </c>
      <c r="L37" s="41">
        <v>3475.27</v>
      </c>
      <c r="M37" s="53" t="s">
        <v>363</v>
      </c>
      <c r="N37" s="53" t="s">
        <v>364</v>
      </c>
      <c r="O37" s="53" t="s">
        <v>24</v>
      </c>
      <c r="P37" s="34" t="s">
        <v>365</v>
      </c>
      <c r="Q37" s="63" t="s">
        <v>30</v>
      </c>
      <c r="R37" s="34">
        <f t="shared" si="0"/>
        <v>3475.278</v>
      </c>
      <c r="S37" s="59"/>
    </row>
    <row r="38" s="26" customFormat="1" ht="29.25" customHeight="1" spans="1:19">
      <c r="A38" s="42">
        <v>33</v>
      </c>
      <c r="B38" s="45" t="s">
        <v>366</v>
      </c>
      <c r="C38" s="45">
        <v>5000084363</v>
      </c>
      <c r="D38" s="47" t="s">
        <v>367</v>
      </c>
      <c r="E38" s="40" t="s">
        <v>24</v>
      </c>
      <c r="F38" s="44">
        <v>0</v>
      </c>
      <c r="G38" s="44">
        <v>21</v>
      </c>
      <c r="H38" s="44">
        <v>0</v>
      </c>
      <c r="I38" s="35" t="s">
        <v>288</v>
      </c>
      <c r="J38" s="44">
        <v>9502.18</v>
      </c>
      <c r="K38" s="54">
        <v>0.3</v>
      </c>
      <c r="L38" s="44">
        <v>2850.65</v>
      </c>
      <c r="M38" s="55" t="s">
        <v>289</v>
      </c>
      <c r="N38" s="55" t="s">
        <v>289</v>
      </c>
      <c r="O38" s="55" t="s">
        <v>24</v>
      </c>
      <c r="P38" s="35" t="s">
        <v>368</v>
      </c>
      <c r="Q38" s="65" t="s">
        <v>30</v>
      </c>
      <c r="R38" s="35">
        <f t="shared" si="0"/>
        <v>2850.654</v>
      </c>
      <c r="S38" s="59"/>
    </row>
    <row r="39" s="24" customFormat="1" ht="29.25" customHeight="1" spans="1:19">
      <c r="A39" s="38">
        <v>34</v>
      </c>
      <c r="B39" s="45" t="s">
        <v>369</v>
      </c>
      <c r="C39" s="45">
        <v>5000082357</v>
      </c>
      <c r="D39" s="46" t="s">
        <v>370</v>
      </c>
      <c r="E39" s="40" t="s">
        <v>24</v>
      </c>
      <c r="F39" s="41">
        <v>0</v>
      </c>
      <c r="G39" s="41">
        <v>30</v>
      </c>
      <c r="H39" s="41">
        <v>0</v>
      </c>
      <c r="I39" s="34" t="s">
        <v>25</v>
      </c>
      <c r="J39" s="41">
        <v>13525.96</v>
      </c>
      <c r="K39" s="52">
        <v>0.9</v>
      </c>
      <c r="L39" s="41">
        <v>12173.36</v>
      </c>
      <c r="M39" s="53" t="s">
        <v>371</v>
      </c>
      <c r="N39" s="53" t="s">
        <v>372</v>
      </c>
      <c r="O39" s="53" t="s">
        <v>24</v>
      </c>
      <c r="P39" s="34" t="s">
        <v>373</v>
      </c>
      <c r="Q39" s="63" t="s">
        <v>30</v>
      </c>
      <c r="R39" s="34">
        <f t="shared" si="0"/>
        <v>12173.364</v>
      </c>
      <c r="S39" s="59"/>
    </row>
    <row r="40" s="24" customFormat="1" ht="29.25" customHeight="1" spans="1:19">
      <c r="A40" s="38">
        <v>35</v>
      </c>
      <c r="B40" s="45" t="s">
        <v>374</v>
      </c>
      <c r="C40" s="45">
        <v>5000086771</v>
      </c>
      <c r="D40" s="46" t="s">
        <v>375</v>
      </c>
      <c r="E40" s="40" t="s">
        <v>24</v>
      </c>
      <c r="F40" s="41">
        <v>0</v>
      </c>
      <c r="G40" s="41">
        <v>8</v>
      </c>
      <c r="H40" s="41">
        <v>0</v>
      </c>
      <c r="I40" s="34" t="s">
        <v>25</v>
      </c>
      <c r="J40" s="41">
        <v>3390.66</v>
      </c>
      <c r="K40" s="52">
        <v>0.9</v>
      </c>
      <c r="L40" s="41">
        <v>3051.59</v>
      </c>
      <c r="M40" s="53" t="s">
        <v>376</v>
      </c>
      <c r="N40" s="53" t="s">
        <v>266</v>
      </c>
      <c r="O40" s="53" t="s">
        <v>24</v>
      </c>
      <c r="P40" s="34" t="s">
        <v>377</v>
      </c>
      <c r="Q40" s="63" t="s">
        <v>30</v>
      </c>
      <c r="R40" s="34">
        <f t="shared" si="0"/>
        <v>3051.594</v>
      </c>
      <c r="S40" s="59"/>
    </row>
    <row r="41" s="24" customFormat="1" ht="29.25" customHeight="1" spans="1:19">
      <c r="A41" s="38">
        <v>36</v>
      </c>
      <c r="B41" s="48" t="s">
        <v>378</v>
      </c>
      <c r="C41" s="45">
        <v>5001351832</v>
      </c>
      <c r="D41" s="46" t="s">
        <v>379</v>
      </c>
      <c r="E41" s="40" t="s">
        <v>24</v>
      </c>
      <c r="F41" s="41">
        <v>0</v>
      </c>
      <c r="G41" s="41">
        <v>17</v>
      </c>
      <c r="H41" s="41">
        <v>0</v>
      </c>
      <c r="I41" s="34" t="s">
        <v>25</v>
      </c>
      <c r="J41" s="41">
        <v>7927.46</v>
      </c>
      <c r="K41" s="52">
        <v>0.9</v>
      </c>
      <c r="L41" s="41">
        <v>7134.71</v>
      </c>
      <c r="M41" s="53" t="s">
        <v>380</v>
      </c>
      <c r="N41" s="53" t="s">
        <v>381</v>
      </c>
      <c r="O41" s="53" t="s">
        <v>24</v>
      </c>
      <c r="P41" s="34" t="s">
        <v>382</v>
      </c>
      <c r="Q41" s="65" t="s">
        <v>30</v>
      </c>
      <c r="R41" s="34">
        <f t="shared" si="0"/>
        <v>7134.714</v>
      </c>
      <c r="S41" s="59"/>
    </row>
    <row r="42" s="24" customFormat="1" ht="29.25" customHeight="1" spans="1:19">
      <c r="A42" s="38">
        <v>37</v>
      </c>
      <c r="B42" s="45" t="s">
        <v>383</v>
      </c>
      <c r="C42" s="45">
        <v>5000087299</v>
      </c>
      <c r="D42" s="46" t="s">
        <v>384</v>
      </c>
      <c r="E42" s="40" t="s">
        <v>24</v>
      </c>
      <c r="F42" s="41">
        <v>0</v>
      </c>
      <c r="G42" s="41">
        <v>272</v>
      </c>
      <c r="H42" s="41">
        <v>0</v>
      </c>
      <c r="I42" s="34" t="s">
        <v>25</v>
      </c>
      <c r="J42" s="41">
        <v>119517.72</v>
      </c>
      <c r="K42" s="52">
        <v>0.9</v>
      </c>
      <c r="L42" s="41">
        <v>107565.94</v>
      </c>
      <c r="M42" s="53" t="s">
        <v>385</v>
      </c>
      <c r="N42" s="53" t="s">
        <v>386</v>
      </c>
      <c r="O42" s="53" t="s">
        <v>24</v>
      </c>
      <c r="P42" s="34" t="s">
        <v>387</v>
      </c>
      <c r="Q42" s="63" t="s">
        <v>30</v>
      </c>
      <c r="R42" s="34">
        <f t="shared" si="0"/>
        <v>107565.948</v>
      </c>
      <c r="S42" s="59"/>
    </row>
    <row r="43" s="24" customFormat="1" ht="29.25" customHeight="1" spans="1:19">
      <c r="A43" s="38">
        <v>38</v>
      </c>
      <c r="B43" s="45" t="s">
        <v>388</v>
      </c>
      <c r="C43" s="45">
        <v>5000086873</v>
      </c>
      <c r="D43" s="46" t="s">
        <v>389</v>
      </c>
      <c r="E43" s="40" t="s">
        <v>24</v>
      </c>
      <c r="F43" s="41">
        <v>0</v>
      </c>
      <c r="G43" s="41">
        <v>11</v>
      </c>
      <c r="H43" s="41">
        <v>0</v>
      </c>
      <c r="I43" s="34" t="s">
        <v>25</v>
      </c>
      <c r="J43" s="41">
        <v>4805.12</v>
      </c>
      <c r="K43" s="52">
        <v>0.9</v>
      </c>
      <c r="L43" s="44">
        <v>4324.61</v>
      </c>
      <c r="M43" s="53" t="s">
        <v>148</v>
      </c>
      <c r="N43" s="53" t="s">
        <v>390</v>
      </c>
      <c r="O43" s="53" t="s">
        <v>24</v>
      </c>
      <c r="P43" s="34" t="s">
        <v>391</v>
      </c>
      <c r="Q43" s="65" t="s">
        <v>30</v>
      </c>
      <c r="R43" s="34">
        <f t="shared" si="0"/>
        <v>4324.608</v>
      </c>
      <c r="S43" s="59"/>
    </row>
    <row r="44" s="24" customFormat="1" ht="29.25" customHeight="1" spans="1:19">
      <c r="A44" s="38">
        <v>39</v>
      </c>
      <c r="B44" s="45" t="s">
        <v>392</v>
      </c>
      <c r="C44" s="45">
        <v>5000084837</v>
      </c>
      <c r="D44" s="46" t="s">
        <v>393</v>
      </c>
      <c r="E44" s="40" t="s">
        <v>24</v>
      </c>
      <c r="F44" s="41">
        <v>0</v>
      </c>
      <c r="G44" s="41">
        <v>10</v>
      </c>
      <c r="H44" s="41">
        <v>0</v>
      </c>
      <c r="I44" s="34" t="s">
        <v>25</v>
      </c>
      <c r="J44" s="41">
        <v>4025.52</v>
      </c>
      <c r="K44" s="52">
        <v>0.9</v>
      </c>
      <c r="L44" s="56">
        <v>3622.97</v>
      </c>
      <c r="M44" s="53" t="s">
        <v>48</v>
      </c>
      <c r="N44" s="53" t="s">
        <v>394</v>
      </c>
      <c r="O44" s="53" t="s">
        <v>24</v>
      </c>
      <c r="P44" s="34" t="s">
        <v>395</v>
      </c>
      <c r="Q44" s="65" t="s">
        <v>30</v>
      </c>
      <c r="R44" s="34">
        <f t="shared" si="0"/>
        <v>3622.968</v>
      </c>
      <c r="S44" s="59"/>
    </row>
    <row r="45" s="24" customFormat="1" ht="29.25" customHeight="1" spans="1:19">
      <c r="A45" s="38">
        <v>40</v>
      </c>
      <c r="B45" s="45" t="s">
        <v>396</v>
      </c>
      <c r="C45" s="45">
        <v>5000088026</v>
      </c>
      <c r="D45" s="46" t="s">
        <v>397</v>
      </c>
      <c r="E45" s="40" t="s">
        <v>24</v>
      </c>
      <c r="F45" s="41">
        <v>0</v>
      </c>
      <c r="G45" s="41">
        <v>9</v>
      </c>
      <c r="H45" s="41">
        <v>0</v>
      </c>
      <c r="I45" s="34" t="s">
        <v>25</v>
      </c>
      <c r="J45" s="41">
        <v>4014.44</v>
      </c>
      <c r="K45" s="52">
        <v>0.9</v>
      </c>
      <c r="L45" s="41">
        <v>3612.99</v>
      </c>
      <c r="M45" s="53" t="s">
        <v>248</v>
      </c>
      <c r="N45" s="53" t="s">
        <v>398</v>
      </c>
      <c r="O45" s="53" t="s">
        <v>24</v>
      </c>
      <c r="P45" s="34" t="s">
        <v>399</v>
      </c>
      <c r="Q45" s="63" t="s">
        <v>30</v>
      </c>
      <c r="R45" s="34">
        <f t="shared" si="0"/>
        <v>3612.996</v>
      </c>
      <c r="S45" s="59"/>
    </row>
    <row r="46" s="24" customFormat="1" ht="29.25" customHeight="1" spans="1:19">
      <c r="A46" s="38">
        <v>41</v>
      </c>
      <c r="B46" s="45" t="s">
        <v>400</v>
      </c>
      <c r="C46" s="45">
        <v>5000085926</v>
      </c>
      <c r="D46" s="46" t="s">
        <v>401</v>
      </c>
      <c r="E46" s="40" t="s">
        <v>24</v>
      </c>
      <c r="F46" s="41">
        <v>0</v>
      </c>
      <c r="G46" s="41">
        <v>4</v>
      </c>
      <c r="H46" s="41">
        <v>0</v>
      </c>
      <c r="I46" s="34" t="s">
        <v>25</v>
      </c>
      <c r="J46" s="41">
        <v>1647.88</v>
      </c>
      <c r="K46" s="52">
        <v>0.9</v>
      </c>
      <c r="L46" s="41">
        <v>1483.09</v>
      </c>
      <c r="M46" s="53" t="s">
        <v>48</v>
      </c>
      <c r="N46" s="53" t="s">
        <v>402</v>
      </c>
      <c r="O46" s="53" t="s">
        <v>24</v>
      </c>
      <c r="P46" s="34" t="s">
        <v>403</v>
      </c>
      <c r="Q46" s="65" t="s">
        <v>30</v>
      </c>
      <c r="R46" s="34">
        <f t="shared" si="0"/>
        <v>1483.092</v>
      </c>
      <c r="S46" s="59"/>
    </row>
    <row r="47" s="24" customFormat="1" ht="29.25" customHeight="1" spans="1:19">
      <c r="A47" s="38">
        <v>42</v>
      </c>
      <c r="B47" s="45" t="s">
        <v>404</v>
      </c>
      <c r="C47" s="45">
        <v>5000082305</v>
      </c>
      <c r="D47" s="46" t="s">
        <v>405</v>
      </c>
      <c r="E47" s="40" t="s">
        <v>24</v>
      </c>
      <c r="F47" s="41">
        <v>0</v>
      </c>
      <c r="G47" s="41">
        <v>4</v>
      </c>
      <c r="H47" s="41">
        <v>0</v>
      </c>
      <c r="I47" s="34" t="s">
        <v>25</v>
      </c>
      <c r="J47" s="41">
        <v>1715.7</v>
      </c>
      <c r="K47" s="52">
        <v>0.9</v>
      </c>
      <c r="L47" s="41">
        <v>1544.13</v>
      </c>
      <c r="M47" s="53" t="s">
        <v>48</v>
      </c>
      <c r="N47" s="53" t="s">
        <v>406</v>
      </c>
      <c r="O47" s="53" t="s">
        <v>24</v>
      </c>
      <c r="P47" s="34" t="s">
        <v>407</v>
      </c>
      <c r="Q47" s="63" t="s">
        <v>30</v>
      </c>
      <c r="R47" s="34">
        <f t="shared" si="0"/>
        <v>1544.13</v>
      </c>
      <c r="S47" s="59"/>
    </row>
    <row r="48" s="24" customFormat="1" ht="29.25" customHeight="1" spans="1:19">
      <c r="A48" s="38">
        <v>43</v>
      </c>
      <c r="B48" s="45" t="s">
        <v>408</v>
      </c>
      <c r="C48" s="45">
        <v>5000313608</v>
      </c>
      <c r="D48" s="46" t="s">
        <v>409</v>
      </c>
      <c r="E48" s="40" t="s">
        <v>24</v>
      </c>
      <c r="F48" s="41">
        <v>0</v>
      </c>
      <c r="G48" s="41">
        <v>24</v>
      </c>
      <c r="H48" s="41">
        <v>0</v>
      </c>
      <c r="I48" s="34" t="s">
        <v>25</v>
      </c>
      <c r="J48" s="41">
        <v>10120.42</v>
      </c>
      <c r="K48" s="52">
        <v>0.9</v>
      </c>
      <c r="L48" s="41">
        <v>9108.37</v>
      </c>
      <c r="M48" s="53" t="s">
        <v>148</v>
      </c>
      <c r="N48" s="53" t="s">
        <v>410</v>
      </c>
      <c r="O48" s="53" t="s">
        <v>24</v>
      </c>
      <c r="P48" s="34" t="s">
        <v>411</v>
      </c>
      <c r="Q48" s="63" t="s">
        <v>30</v>
      </c>
      <c r="R48" s="34">
        <f t="shared" si="0"/>
        <v>9108.378</v>
      </c>
      <c r="S48" s="59"/>
    </row>
    <row r="49" s="24" customFormat="1" ht="29.25" customHeight="1" spans="1:19">
      <c r="A49" s="38">
        <v>44</v>
      </c>
      <c r="B49" s="45" t="s">
        <v>412</v>
      </c>
      <c r="C49" s="45">
        <v>5000075615</v>
      </c>
      <c r="D49" s="46" t="s">
        <v>413</v>
      </c>
      <c r="E49" s="40" t="s">
        <v>24</v>
      </c>
      <c r="F49" s="41">
        <v>0</v>
      </c>
      <c r="G49" s="41">
        <v>8</v>
      </c>
      <c r="H49" s="41">
        <v>0</v>
      </c>
      <c r="I49" s="34" t="s">
        <v>25</v>
      </c>
      <c r="J49" s="41">
        <v>3407.24</v>
      </c>
      <c r="K49" s="52">
        <v>0.9</v>
      </c>
      <c r="L49" s="41">
        <v>3066.51</v>
      </c>
      <c r="M49" s="53" t="s">
        <v>248</v>
      </c>
      <c r="N49" s="53" t="s">
        <v>414</v>
      </c>
      <c r="O49" s="53" t="s">
        <v>24</v>
      </c>
      <c r="P49" s="34" t="s">
        <v>415</v>
      </c>
      <c r="Q49" s="63" t="s">
        <v>30</v>
      </c>
      <c r="R49" s="34">
        <f t="shared" si="0"/>
        <v>3066.516</v>
      </c>
      <c r="S49" s="59"/>
    </row>
    <row r="50" s="24" customFormat="1" ht="29.25" customHeight="1" spans="1:19">
      <c r="A50" s="38">
        <v>45</v>
      </c>
      <c r="B50" s="45" t="s">
        <v>416</v>
      </c>
      <c r="C50" s="45">
        <v>5000086583</v>
      </c>
      <c r="D50" s="46" t="s">
        <v>417</v>
      </c>
      <c r="E50" s="40" t="s">
        <v>24</v>
      </c>
      <c r="F50" s="41">
        <v>0</v>
      </c>
      <c r="G50" s="41">
        <v>5</v>
      </c>
      <c r="H50" s="41">
        <v>0</v>
      </c>
      <c r="I50" s="34" t="s">
        <v>25</v>
      </c>
      <c r="J50" s="41">
        <v>2030.08</v>
      </c>
      <c r="K50" s="52">
        <v>0.9</v>
      </c>
      <c r="L50" s="41">
        <v>1827.07</v>
      </c>
      <c r="M50" s="53" t="s">
        <v>26</v>
      </c>
      <c r="N50" s="53" t="s">
        <v>418</v>
      </c>
      <c r="O50" s="53" t="s">
        <v>24</v>
      </c>
      <c r="P50" s="34" t="s">
        <v>419</v>
      </c>
      <c r="Q50" s="63" t="s">
        <v>30</v>
      </c>
      <c r="R50" s="34">
        <f t="shared" si="0"/>
        <v>1827.072</v>
      </c>
      <c r="S50" s="59"/>
    </row>
    <row r="51" s="24" customFormat="1" ht="29.25" customHeight="1" spans="1:19">
      <c r="A51" s="38">
        <v>46</v>
      </c>
      <c r="B51" s="45" t="s">
        <v>420</v>
      </c>
      <c r="C51" s="45">
        <v>5000087881</v>
      </c>
      <c r="D51" s="46" t="s">
        <v>421</v>
      </c>
      <c r="E51" s="40" t="s">
        <v>24</v>
      </c>
      <c r="F51" s="41">
        <v>0</v>
      </c>
      <c r="G51" s="41">
        <v>3</v>
      </c>
      <c r="H51" s="41">
        <v>0</v>
      </c>
      <c r="I51" s="34" t="s">
        <v>25</v>
      </c>
      <c r="J51" s="41">
        <v>1295.04</v>
      </c>
      <c r="K51" s="52">
        <v>0.9</v>
      </c>
      <c r="L51" s="41">
        <v>1165.53</v>
      </c>
      <c r="M51" s="53" t="s">
        <v>422</v>
      </c>
      <c r="N51" s="53" t="s">
        <v>423</v>
      </c>
      <c r="O51" s="53" t="s">
        <v>24</v>
      </c>
      <c r="P51" s="34" t="s">
        <v>424</v>
      </c>
      <c r="Q51" s="65" t="s">
        <v>30</v>
      </c>
      <c r="R51" s="34">
        <f t="shared" si="0"/>
        <v>1165.536</v>
      </c>
      <c r="S51" s="59"/>
    </row>
    <row r="52" s="24" customFormat="1" ht="29.25" customHeight="1" spans="1:19">
      <c r="A52" s="38">
        <v>47</v>
      </c>
      <c r="B52" s="45" t="s">
        <v>425</v>
      </c>
      <c r="C52" s="45">
        <v>5000086293</v>
      </c>
      <c r="D52" s="46" t="s">
        <v>426</v>
      </c>
      <c r="E52" s="40" t="s">
        <v>24</v>
      </c>
      <c r="F52" s="41">
        <v>0</v>
      </c>
      <c r="G52" s="41">
        <v>24</v>
      </c>
      <c r="H52" s="41">
        <v>0</v>
      </c>
      <c r="I52" s="34" t="s">
        <v>25</v>
      </c>
      <c r="J52" s="41">
        <v>10650.3</v>
      </c>
      <c r="K52" s="52">
        <v>0.9</v>
      </c>
      <c r="L52" s="41">
        <v>9585.27</v>
      </c>
      <c r="M52" s="53" t="s">
        <v>140</v>
      </c>
      <c r="N52" s="53" t="s">
        <v>427</v>
      </c>
      <c r="O52" s="53" t="s">
        <v>24</v>
      </c>
      <c r="P52" s="34" t="s">
        <v>428</v>
      </c>
      <c r="Q52" s="63" t="s">
        <v>30</v>
      </c>
      <c r="R52" s="34">
        <f t="shared" si="0"/>
        <v>9585.27</v>
      </c>
      <c r="S52" s="59"/>
    </row>
    <row r="53" s="24" customFormat="1" ht="29.25" customHeight="1" spans="1:19">
      <c r="A53" s="38">
        <v>48</v>
      </c>
      <c r="B53" s="45" t="s">
        <v>429</v>
      </c>
      <c r="C53" s="45">
        <v>5000087797</v>
      </c>
      <c r="D53" s="46" t="s">
        <v>430</v>
      </c>
      <c r="E53" s="40" t="s">
        <v>24</v>
      </c>
      <c r="F53" s="34">
        <v>0</v>
      </c>
      <c r="G53" s="34">
        <v>13</v>
      </c>
      <c r="H53" s="34">
        <v>0</v>
      </c>
      <c r="I53" s="34" t="s">
        <v>25</v>
      </c>
      <c r="J53" s="34">
        <v>5628.86</v>
      </c>
      <c r="K53" s="52">
        <v>0.9</v>
      </c>
      <c r="L53" s="57">
        <v>5065.97</v>
      </c>
      <c r="M53" s="53" t="s">
        <v>431</v>
      </c>
      <c r="N53" s="53" t="s">
        <v>432</v>
      </c>
      <c r="O53" s="53" t="s">
        <v>24</v>
      </c>
      <c r="P53" s="34">
        <v>5628.86</v>
      </c>
      <c r="Q53" s="63" t="s">
        <v>30</v>
      </c>
      <c r="R53" s="34">
        <f t="shared" si="0"/>
        <v>5065.974</v>
      </c>
      <c r="S53" s="59"/>
    </row>
    <row r="54" s="24" customFormat="1" ht="29.25" customHeight="1" spans="1:19">
      <c r="A54" s="38">
        <v>49</v>
      </c>
      <c r="B54" s="48" t="s">
        <v>433</v>
      </c>
      <c r="C54" s="45">
        <v>5000075642</v>
      </c>
      <c r="D54" s="46" t="s">
        <v>434</v>
      </c>
      <c r="E54" s="40" t="s">
        <v>24</v>
      </c>
      <c r="F54" s="34">
        <v>0</v>
      </c>
      <c r="G54" s="34">
        <v>24</v>
      </c>
      <c r="H54" s="34">
        <v>0</v>
      </c>
      <c r="I54" s="34" t="s">
        <v>25</v>
      </c>
      <c r="J54" s="34">
        <v>9947.8</v>
      </c>
      <c r="K54" s="52">
        <v>0.9</v>
      </c>
      <c r="L54" s="57">
        <v>8953.02</v>
      </c>
      <c r="M54" s="53" t="s">
        <v>431</v>
      </c>
      <c r="N54" s="53" t="s">
        <v>432</v>
      </c>
      <c r="O54" s="53" t="s">
        <v>24</v>
      </c>
      <c r="P54" s="34">
        <v>9947.8</v>
      </c>
      <c r="Q54" s="63" t="s">
        <v>30</v>
      </c>
      <c r="R54" s="34">
        <f t="shared" si="0"/>
        <v>8953.02</v>
      </c>
      <c r="S54" s="59"/>
    </row>
    <row r="55" s="24" customFormat="1" ht="29.25" customHeight="1" spans="1:19">
      <c r="A55" s="38">
        <v>50</v>
      </c>
      <c r="B55" s="48" t="s">
        <v>435</v>
      </c>
      <c r="C55" s="45">
        <v>5000073433</v>
      </c>
      <c r="D55" s="46" t="s">
        <v>436</v>
      </c>
      <c r="E55" s="40" t="s">
        <v>24</v>
      </c>
      <c r="F55" s="34">
        <v>0</v>
      </c>
      <c r="G55" s="34">
        <v>20</v>
      </c>
      <c r="H55" s="34">
        <v>0</v>
      </c>
      <c r="I55" s="34" t="s">
        <v>25</v>
      </c>
      <c r="J55" s="34">
        <v>8413.16</v>
      </c>
      <c r="K55" s="52">
        <v>0.9</v>
      </c>
      <c r="L55" s="57">
        <v>7571.84</v>
      </c>
      <c r="M55" s="53" t="s">
        <v>437</v>
      </c>
      <c r="N55" s="53" t="s">
        <v>438</v>
      </c>
      <c r="O55" s="53" t="s">
        <v>24</v>
      </c>
      <c r="P55" s="34">
        <v>8413.16</v>
      </c>
      <c r="Q55" s="63" t="s">
        <v>30</v>
      </c>
      <c r="R55" s="34">
        <f t="shared" si="0"/>
        <v>7571.844</v>
      </c>
      <c r="S55" s="59"/>
    </row>
    <row r="56" s="25" customFormat="1" ht="27" customHeight="1" spans="1:18">
      <c r="A56" s="49" t="s">
        <v>464</v>
      </c>
      <c r="B56" s="49"/>
      <c r="C56" s="49"/>
      <c r="D56" s="49"/>
      <c r="E56" s="49"/>
      <c r="F56" s="49">
        <f>SUM(F6:F55)</f>
        <v>1</v>
      </c>
      <c r="G56" s="49">
        <f>SUM(G6:G55)</f>
        <v>1794</v>
      </c>
      <c r="H56" s="49"/>
      <c r="I56" s="49"/>
      <c r="J56" s="49">
        <f>SUM(J6:J55)</f>
        <v>1167539.9</v>
      </c>
      <c r="K56" s="49"/>
      <c r="L56" s="49">
        <f>SUM(L6:L55)</f>
        <v>1028117.59</v>
      </c>
      <c r="R56" s="60"/>
    </row>
  </sheetData>
  <mergeCells count="11">
    <mergeCell ref="A1:L1"/>
    <mergeCell ref="A2:L2"/>
    <mergeCell ref="A3:L3"/>
    <mergeCell ref="F4:H4"/>
    <mergeCell ref="I4:L4"/>
    <mergeCell ref="A56:E56"/>
    <mergeCell ref="A4:A5"/>
    <mergeCell ref="B4:B5"/>
    <mergeCell ref="C4:C5"/>
    <mergeCell ref="D4:D5"/>
    <mergeCell ref="E4:E5"/>
  </mergeCells>
  <conditionalFormatting sqref="D37">
    <cfRule type="duplicateValues" dxfId="0" priority="23"/>
    <cfRule type="duplicateValues" dxfId="0" priority="24"/>
  </conditionalFormatting>
  <conditionalFormatting sqref="D51">
    <cfRule type="duplicateValues" dxfId="0" priority="5"/>
    <cfRule type="duplicateValues" dxfId="0" priority="6"/>
  </conditionalFormatting>
  <conditionalFormatting sqref="D52">
    <cfRule type="duplicateValues" dxfId="0" priority="3"/>
    <cfRule type="duplicateValues" dxfId="0" priority="4"/>
  </conditionalFormatting>
  <conditionalFormatting sqref="D6:D55">
    <cfRule type="duplicateValues" dxfId="0" priority="31"/>
    <cfRule type="duplicateValues" dxfId="0" priority="32"/>
  </conditionalFormatting>
  <conditionalFormatting sqref="D28:D55">
    <cfRule type="duplicateValues" dxfId="0" priority="33"/>
    <cfRule type="duplicateValues" dxfId="0" priority="34"/>
  </conditionalFormatting>
  <conditionalFormatting sqref="D36:D55">
    <cfRule type="duplicateValues" dxfId="0" priority="35"/>
    <cfRule type="duplicateValues" dxfId="0" priority="36"/>
  </conditionalFormatting>
  <conditionalFormatting sqref="D38:D55">
    <cfRule type="duplicateValues" dxfId="0" priority="29"/>
    <cfRule type="duplicateValues" dxfId="0" priority="30"/>
  </conditionalFormatting>
  <conditionalFormatting sqref="D41:D55">
    <cfRule type="duplicateValues" dxfId="0" priority="37"/>
    <cfRule type="duplicateValues" dxfId="0" priority="38"/>
  </conditionalFormatting>
  <conditionalFormatting sqref="D43:D45">
    <cfRule type="duplicateValues" dxfId="0" priority="11"/>
    <cfRule type="duplicateValues" dxfId="0" priority="12"/>
  </conditionalFormatting>
  <conditionalFormatting sqref="D46:D55">
    <cfRule type="duplicateValues" dxfId="0" priority="41"/>
    <cfRule type="duplicateValues" dxfId="0" priority="42"/>
  </conditionalFormatting>
  <conditionalFormatting sqref="D49:D50">
    <cfRule type="duplicateValues" dxfId="0" priority="7"/>
    <cfRule type="duplicateValues" dxfId="0" priority="8"/>
  </conditionalFormatting>
  <conditionalFormatting sqref="D53:D55">
    <cfRule type="duplicateValues" dxfId="0" priority="1"/>
    <cfRule type="duplicateValues" dxfId="0" priority="2"/>
  </conditionalFormatting>
  <conditionalFormatting sqref="D57:D1048576 D1:D55">
    <cfRule type="duplicateValues" dxfId="0" priority="26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72"/>
  <sheetViews>
    <sheetView tabSelected="1" topLeftCell="A16" workbookViewId="0">
      <selection activeCell="I13" sqref="I13"/>
    </sheetView>
  </sheetViews>
  <sheetFormatPr defaultColWidth="9" defaultRowHeight="13.5" outlineLevelCol="4"/>
  <cols>
    <col min="1" max="1" width="29" customWidth="1"/>
    <col min="2" max="5" width="16.375" customWidth="1"/>
  </cols>
  <sheetData>
    <row r="1" ht="27.75" customHeight="1" spans="1:5">
      <c r="A1" s="1" t="s">
        <v>469</v>
      </c>
      <c r="B1" s="1"/>
      <c r="C1" s="1"/>
      <c r="D1" s="1"/>
      <c r="E1" s="1"/>
    </row>
    <row r="2" ht="60.75" customHeight="1" spans="1:5">
      <c r="A2" s="2"/>
      <c r="B2" s="3" t="s">
        <v>470</v>
      </c>
      <c r="C2" s="4"/>
      <c r="D2" s="4"/>
      <c r="E2" s="5"/>
    </row>
    <row r="3" spans="1:5">
      <c r="A3" s="6"/>
      <c r="B3" s="7"/>
      <c r="C3" s="7"/>
      <c r="D3" s="7"/>
      <c r="E3" s="8"/>
    </row>
    <row r="4" spans="1:5">
      <c r="A4" s="6"/>
      <c r="B4" s="7"/>
      <c r="C4" s="7"/>
      <c r="D4" s="7"/>
      <c r="E4" s="8"/>
    </row>
    <row r="5" ht="18.75" spans="1:5">
      <c r="A5" s="9" t="s">
        <v>471</v>
      </c>
      <c r="B5" s="7"/>
      <c r="C5" s="7"/>
      <c r="D5" s="7"/>
      <c r="E5" s="8"/>
    </row>
    <row r="6" spans="1:5">
      <c r="A6" s="6"/>
      <c r="B6" s="7"/>
      <c r="C6" s="7"/>
      <c r="D6" s="7"/>
      <c r="E6" s="8"/>
    </row>
    <row r="7" spans="1:5">
      <c r="A7" s="6"/>
      <c r="B7" s="7"/>
      <c r="C7" s="7"/>
      <c r="D7" s="7"/>
      <c r="E7" s="8"/>
    </row>
    <row r="8" spans="1:5">
      <c r="A8" s="6"/>
      <c r="B8" s="10"/>
      <c r="C8" s="7"/>
      <c r="D8" s="7"/>
      <c r="E8" s="8"/>
    </row>
    <row r="9" ht="29.25" customHeight="1" spans="1:5">
      <c r="A9" s="6"/>
      <c r="B9" s="10"/>
      <c r="C9" s="7"/>
      <c r="D9" s="11" t="s">
        <v>472</v>
      </c>
      <c r="E9" s="8"/>
    </row>
    <row r="10" ht="28.5" customHeight="1" spans="1:5">
      <c r="A10" s="6"/>
      <c r="B10" s="10"/>
      <c r="C10" s="7"/>
      <c r="D10" s="7" t="s">
        <v>473</v>
      </c>
      <c r="E10" s="8"/>
    </row>
    <row r="11" ht="8.25" customHeight="1" spans="1:5">
      <c r="A11" s="12"/>
      <c r="B11" s="13"/>
      <c r="C11" s="13"/>
      <c r="D11" s="13"/>
      <c r="E11" s="14"/>
    </row>
    <row r="12" spans="1:5">
      <c r="A12" s="15"/>
      <c r="B12" s="15"/>
      <c r="C12" s="7"/>
      <c r="D12" s="7"/>
      <c r="E12" s="8"/>
    </row>
    <row r="13" spans="1:5">
      <c r="A13" s="15"/>
      <c r="B13" s="15"/>
      <c r="C13" s="7"/>
      <c r="D13" s="7"/>
      <c r="E13" s="8"/>
    </row>
    <row r="14" spans="1:5">
      <c r="A14" s="15"/>
      <c r="B14" s="15"/>
      <c r="C14" s="7"/>
      <c r="D14" s="7"/>
      <c r="E14" s="8"/>
    </row>
    <row r="15" spans="1:5">
      <c r="A15" s="15"/>
      <c r="B15" s="15"/>
      <c r="C15" s="7"/>
      <c r="D15" s="7"/>
      <c r="E15" s="8"/>
    </row>
    <row r="16" ht="37.5" spans="1:5">
      <c r="A16" s="16" t="s">
        <v>474</v>
      </c>
      <c r="B16" s="15"/>
      <c r="C16" s="7"/>
      <c r="D16" s="7"/>
      <c r="E16" s="8"/>
    </row>
    <row r="17" spans="1:5">
      <c r="A17" s="15"/>
      <c r="B17" s="15"/>
      <c r="C17" s="7"/>
      <c r="D17" s="7"/>
      <c r="E17" s="8"/>
    </row>
    <row r="18" spans="1:5">
      <c r="A18" s="15"/>
      <c r="B18" s="15"/>
      <c r="C18" s="7"/>
      <c r="D18" s="7"/>
      <c r="E18" s="8"/>
    </row>
    <row r="19" spans="1:5">
      <c r="A19" s="15"/>
      <c r="B19" s="15"/>
      <c r="C19" s="7"/>
      <c r="D19" s="11" t="s">
        <v>475</v>
      </c>
      <c r="E19" s="8"/>
    </row>
    <row r="20" spans="1:5">
      <c r="A20" s="15"/>
      <c r="B20" s="17"/>
      <c r="C20" s="7"/>
      <c r="D20" s="7"/>
      <c r="E20" s="8"/>
    </row>
    <row r="21" spans="1:5">
      <c r="A21" s="15"/>
      <c r="B21" s="15"/>
      <c r="C21" s="7"/>
      <c r="D21" s="7"/>
      <c r="E21" s="8"/>
    </row>
    <row r="22" ht="25.5" customHeight="1" spans="1:5">
      <c r="A22" s="15"/>
      <c r="B22" s="15"/>
      <c r="C22" s="7"/>
      <c r="D22" s="7" t="s">
        <v>473</v>
      </c>
      <c r="E22" s="8"/>
    </row>
    <row r="23" spans="1:5">
      <c r="A23" s="15"/>
      <c r="B23" s="15"/>
      <c r="C23" s="7"/>
      <c r="D23" s="7"/>
      <c r="E23" s="8"/>
    </row>
    <row r="24" spans="1:5">
      <c r="A24" s="15"/>
      <c r="B24" s="15"/>
      <c r="C24" s="7"/>
      <c r="D24" s="7"/>
      <c r="E24" s="8"/>
    </row>
    <row r="25" ht="8.25" customHeight="1" spans="1:5">
      <c r="A25" s="15"/>
      <c r="B25" s="15"/>
      <c r="C25" s="7"/>
      <c r="D25" s="7"/>
      <c r="E25" s="8"/>
    </row>
    <row r="26" spans="1:5">
      <c r="A26" s="2"/>
      <c r="B26" s="18"/>
      <c r="C26" s="19"/>
      <c r="D26" s="19"/>
      <c r="E26" s="20"/>
    </row>
    <row r="27" spans="1:5">
      <c r="A27" s="6"/>
      <c r="B27" s="15"/>
      <c r="C27" s="7"/>
      <c r="D27" s="7"/>
      <c r="E27" s="8"/>
    </row>
    <row r="28" spans="1:5">
      <c r="A28" s="6"/>
      <c r="B28" s="15"/>
      <c r="C28" s="7"/>
      <c r="D28" s="7"/>
      <c r="E28" s="8"/>
    </row>
    <row r="29" spans="1:5">
      <c r="A29" s="6"/>
      <c r="B29" s="15"/>
      <c r="C29" s="7"/>
      <c r="D29" s="7"/>
      <c r="E29" s="8"/>
    </row>
    <row r="30" spans="1:5">
      <c r="A30" s="6"/>
      <c r="B30" s="15"/>
      <c r="C30" s="7"/>
      <c r="D30" s="7"/>
      <c r="E30" s="8"/>
    </row>
    <row r="31" spans="1:5">
      <c r="A31" s="6"/>
      <c r="B31" s="15"/>
      <c r="C31" s="7"/>
      <c r="D31" s="7"/>
      <c r="E31" s="8"/>
    </row>
    <row r="32" spans="1:5">
      <c r="A32" s="6"/>
      <c r="B32" s="15"/>
      <c r="C32" s="7"/>
      <c r="D32" s="7"/>
      <c r="E32" s="8"/>
    </row>
    <row r="33" spans="1:5">
      <c r="A33" s="6"/>
      <c r="B33" s="15"/>
      <c r="C33" s="7"/>
      <c r="D33" s="7"/>
      <c r="E33" s="8"/>
    </row>
    <row r="34" ht="18.75" spans="1:5">
      <c r="A34" s="21" t="s">
        <v>476</v>
      </c>
      <c r="B34" s="15"/>
      <c r="C34" s="11"/>
      <c r="D34" s="11" t="s">
        <v>475</v>
      </c>
      <c r="E34" s="8"/>
    </row>
    <row r="35" spans="1:5">
      <c r="A35" s="6"/>
      <c r="B35" s="15"/>
      <c r="C35" s="7"/>
      <c r="D35" s="7"/>
      <c r="E35" s="8"/>
    </row>
    <row r="36" spans="1:5">
      <c r="A36" s="6"/>
      <c r="B36" s="15"/>
      <c r="C36" s="7"/>
      <c r="D36" s="11"/>
      <c r="E36" s="8"/>
    </row>
    <row r="37" ht="33" customHeight="1" spans="1:5">
      <c r="A37" s="6"/>
      <c r="B37" s="15"/>
      <c r="C37" s="7"/>
      <c r="D37" s="7" t="s">
        <v>477</v>
      </c>
      <c r="E37" s="8"/>
    </row>
    <row r="38" spans="1:5">
      <c r="A38" s="6"/>
      <c r="B38" s="15"/>
      <c r="C38" s="7"/>
      <c r="D38" s="7"/>
      <c r="E38" s="8"/>
    </row>
    <row r="39" ht="4.5" customHeight="1" spans="1:5">
      <c r="A39" s="12"/>
      <c r="B39" s="22"/>
      <c r="C39" s="13"/>
      <c r="D39" s="13"/>
      <c r="E39" s="14"/>
    </row>
    <row r="40" spans="1:5">
      <c r="A40" s="23"/>
      <c r="B40" s="23"/>
      <c r="C40" s="23"/>
      <c r="D40" s="23"/>
      <c r="E40" s="23"/>
    </row>
    <row r="41" spans="1:5">
      <c r="A41" s="23"/>
      <c r="B41" s="23"/>
      <c r="C41" s="23"/>
      <c r="D41" s="23"/>
      <c r="E41" s="23"/>
    </row>
    <row r="42" spans="1:5">
      <c r="A42" s="23"/>
      <c r="B42" s="23"/>
      <c r="C42" s="23"/>
      <c r="D42" s="23"/>
      <c r="E42" s="23"/>
    </row>
    <row r="43" spans="1:5">
      <c r="A43" s="23"/>
      <c r="B43" s="23"/>
      <c r="C43" s="23"/>
      <c r="D43" s="23"/>
      <c r="E43" s="23"/>
    </row>
    <row r="44" spans="1:5">
      <c r="A44" s="23"/>
      <c r="B44" s="23"/>
      <c r="C44" s="23"/>
      <c r="D44" s="23"/>
      <c r="E44" s="23"/>
    </row>
    <row r="45" spans="1:5">
      <c r="A45" s="23"/>
      <c r="B45" s="23"/>
      <c r="C45" s="23"/>
      <c r="D45" s="23"/>
      <c r="E45" s="23"/>
    </row>
    <row r="46" spans="1:5">
      <c r="A46" s="23"/>
      <c r="B46" s="23"/>
      <c r="C46" s="23"/>
      <c r="D46" s="23"/>
      <c r="E46" s="23"/>
    </row>
    <row r="47" spans="1:5">
      <c r="A47" s="23"/>
      <c r="B47" s="23"/>
      <c r="C47" s="23"/>
      <c r="D47" s="23"/>
      <c r="E47" s="23"/>
    </row>
    <row r="48" spans="1:5">
      <c r="A48" s="23"/>
      <c r="B48" s="23"/>
      <c r="C48" s="23"/>
      <c r="D48" s="23"/>
      <c r="E48" s="23"/>
    </row>
    <row r="49" spans="1:5">
      <c r="A49" s="23"/>
      <c r="B49" s="23"/>
      <c r="C49" s="23"/>
      <c r="D49" s="23"/>
      <c r="E49" s="23"/>
    </row>
    <row r="50" spans="1:5">
      <c r="A50" s="23"/>
      <c r="B50" s="23"/>
      <c r="C50" s="23"/>
      <c r="D50" s="23"/>
      <c r="E50" s="23"/>
    </row>
    <row r="51" spans="1:5">
      <c r="A51" s="23"/>
      <c r="B51" s="23"/>
      <c r="C51" s="23"/>
      <c r="D51" s="23"/>
      <c r="E51" s="23"/>
    </row>
    <row r="52" spans="1:5">
      <c r="A52" s="23"/>
      <c r="B52" s="23"/>
      <c r="C52" s="23"/>
      <c r="D52" s="23"/>
      <c r="E52" s="23"/>
    </row>
    <row r="53" spans="1:5">
      <c r="A53" s="23"/>
      <c r="B53" s="23"/>
      <c r="C53" s="23"/>
      <c r="D53" s="23"/>
      <c r="E53" s="23"/>
    </row>
    <row r="54" spans="1:5">
      <c r="A54" s="23"/>
      <c r="B54" s="23"/>
      <c r="C54" s="23"/>
      <c r="D54" s="23"/>
      <c r="E54" s="23"/>
    </row>
    <row r="55" spans="1:5">
      <c r="A55" s="23"/>
      <c r="B55" s="23"/>
      <c r="C55" s="23"/>
      <c r="D55" s="23"/>
      <c r="E55" s="23"/>
    </row>
    <row r="56" spans="1:5">
      <c r="A56" s="23"/>
      <c r="B56" s="23"/>
      <c r="C56" s="23"/>
      <c r="D56" s="23"/>
      <c r="E56" s="23"/>
    </row>
    <row r="57" spans="1:5">
      <c r="A57" s="23"/>
      <c r="B57" s="23"/>
      <c r="C57" s="23"/>
      <c r="D57" s="23"/>
      <c r="E57" s="23"/>
    </row>
    <row r="58" spans="1:5">
      <c r="A58" s="23"/>
      <c r="B58" s="23"/>
      <c r="C58" s="23"/>
      <c r="D58" s="23"/>
      <c r="E58" s="23"/>
    </row>
    <row r="59" spans="1:5">
      <c r="A59" s="23"/>
      <c r="B59" s="23"/>
      <c r="C59" s="23"/>
      <c r="D59" s="23"/>
      <c r="E59" s="23"/>
    </row>
    <row r="60" spans="1:5">
      <c r="A60" s="23"/>
      <c r="B60" s="23"/>
      <c r="C60" s="23"/>
      <c r="D60" s="23"/>
      <c r="E60" s="23"/>
    </row>
    <row r="61" spans="1:5">
      <c r="A61" s="23"/>
      <c r="B61" s="23"/>
      <c r="C61" s="23"/>
      <c r="D61" s="23"/>
      <c r="E61" s="23"/>
    </row>
    <row r="62" spans="1:5">
      <c r="A62" s="23"/>
      <c r="B62" s="23"/>
      <c r="C62" s="23"/>
      <c r="D62" s="23"/>
      <c r="E62" s="23"/>
    </row>
    <row r="63" spans="1:5">
      <c r="A63" s="23"/>
      <c r="B63" s="23"/>
      <c r="C63" s="23"/>
      <c r="D63" s="23"/>
      <c r="E63" s="23"/>
    </row>
    <row r="64" spans="1:5">
      <c r="A64" s="23"/>
      <c r="B64" s="23"/>
      <c r="C64" s="23"/>
      <c r="D64" s="23"/>
      <c r="E64" s="23"/>
    </row>
    <row r="65" spans="1:5">
      <c r="A65" s="23"/>
      <c r="B65" s="23"/>
      <c r="C65" s="23"/>
      <c r="D65" s="23"/>
      <c r="E65" s="23"/>
    </row>
    <row r="66" spans="1:5">
      <c r="A66" s="23"/>
      <c r="B66" s="23"/>
      <c r="C66" s="23"/>
      <c r="D66" s="23"/>
      <c r="E66" s="23"/>
    </row>
    <row r="67" spans="1:5">
      <c r="A67" s="23"/>
      <c r="B67" s="23"/>
      <c r="C67" s="23"/>
      <c r="D67" s="23"/>
      <c r="E67" s="23"/>
    </row>
    <row r="68" spans="1:5">
      <c r="A68" s="23"/>
      <c r="B68" s="23"/>
      <c r="C68" s="23"/>
      <c r="D68" s="23"/>
      <c r="E68" s="23"/>
    </row>
    <row r="69" spans="1:5">
      <c r="A69" s="23"/>
      <c r="B69" s="23"/>
      <c r="C69" s="23"/>
      <c r="D69" s="23"/>
      <c r="E69" s="23"/>
    </row>
    <row r="70" spans="1:5">
      <c r="A70" s="23"/>
      <c r="B70" s="23"/>
      <c r="C70" s="23"/>
      <c r="D70" s="23"/>
      <c r="E70" s="23"/>
    </row>
    <row r="71" spans="1:5">
      <c r="A71" s="23"/>
      <c r="B71" s="23"/>
      <c r="C71" s="23"/>
      <c r="D71" s="23"/>
      <c r="E71" s="23"/>
    </row>
    <row r="72" spans="1:1">
      <c r="A72" s="23"/>
    </row>
  </sheetData>
  <mergeCells count="2">
    <mergeCell ref="A1:E1"/>
    <mergeCell ref="B2:E2"/>
  </mergeCells>
  <pageMargins left="0.36" right="0.24" top="0.72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第二批稳岗补贴汇总表</vt:lpstr>
      <vt:lpstr>服务业企业（第二批）</vt:lpstr>
      <vt:lpstr>非服务业企业（第二批）</vt:lpstr>
      <vt:lpstr>资金审核表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风荷</cp:lastModifiedBy>
  <dcterms:created xsi:type="dcterms:W3CDTF">2022-03-18T05:18:00Z</dcterms:created>
  <cp:lastPrinted>2022-07-18T01:51:00Z</cp:lastPrinted>
  <dcterms:modified xsi:type="dcterms:W3CDTF">2023-05-11T09:04:17Z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76BAE872AC6949A7B72B25586D3EADFA</vt:lpwstr>
  </property>
  <property fmtid="{D5CDD505-2E9C-101B-9397-08002B2CF9AE}" pid="3" name="KSOProductBuildVer">
    <vt:lpwstr>2052-11.8.2.11734</vt:lpwstr>
  </property>
</Properties>
</file>